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10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J129" i="1"/>
  <c r="H129"/>
  <c r="D128"/>
  <c r="C128"/>
  <c r="C129" s="1"/>
  <c r="F127"/>
  <c r="D127"/>
  <c r="C127"/>
  <c r="D107"/>
  <c r="C107"/>
  <c r="F116"/>
  <c r="C116"/>
  <c r="D116"/>
  <c r="J128"/>
  <c r="H128"/>
  <c r="F120"/>
  <c r="F119"/>
  <c r="F118"/>
  <c r="F109"/>
  <c r="F108"/>
  <c r="F106"/>
  <c r="F105"/>
  <c r="F104"/>
  <c r="F103"/>
  <c r="F102"/>
  <c r="F101"/>
  <c r="F128" s="1"/>
  <c r="H38"/>
  <c r="J99"/>
  <c r="F68"/>
  <c r="F99" s="1"/>
  <c r="H99"/>
  <c r="D99"/>
  <c r="C99"/>
  <c r="H98"/>
  <c r="D98"/>
  <c r="C98"/>
  <c r="F97"/>
  <c r="J97" s="1"/>
  <c r="F96"/>
  <c r="J96" s="1"/>
  <c r="J95"/>
  <c r="F95"/>
  <c r="F94"/>
  <c r="J94" s="1"/>
  <c r="J93"/>
  <c r="F93"/>
  <c r="F92"/>
  <c r="J92" s="1"/>
  <c r="F91"/>
  <c r="K90"/>
  <c r="F90"/>
  <c r="F89"/>
  <c r="F88"/>
  <c r="J87"/>
  <c r="F87"/>
  <c r="F86"/>
  <c r="J86" s="1"/>
  <c r="J85"/>
  <c r="F85"/>
  <c r="F84"/>
  <c r="J84" s="1"/>
  <c r="J83"/>
  <c r="F83"/>
  <c r="F82"/>
  <c r="J81"/>
  <c r="F81"/>
  <c r="J80"/>
  <c r="F80"/>
  <c r="J79"/>
  <c r="F79"/>
  <c r="J78"/>
  <c r="F78"/>
  <c r="J77"/>
  <c r="F77"/>
  <c r="J76"/>
  <c r="F76"/>
  <c r="K75"/>
  <c r="F75"/>
  <c r="F74"/>
  <c r="K74" s="1"/>
  <c r="K73"/>
  <c r="F73"/>
  <c r="F72"/>
  <c r="K72" s="1"/>
  <c r="K71"/>
  <c r="F71"/>
  <c r="F70"/>
  <c r="F98" s="1"/>
  <c r="F69"/>
  <c r="K69" s="1"/>
  <c r="F107" l="1"/>
  <c r="D129"/>
  <c r="F129" s="1"/>
  <c r="J98"/>
  <c r="H68"/>
  <c r="D68"/>
  <c r="C68"/>
  <c r="F67"/>
  <c r="F66"/>
  <c r="J65"/>
  <c r="F65"/>
  <c r="F64"/>
  <c r="J64" s="1"/>
  <c r="J63"/>
  <c r="F63"/>
  <c r="J62"/>
  <c r="F62"/>
  <c r="J61"/>
  <c r="F61"/>
  <c r="K60"/>
  <c r="K68" s="1"/>
  <c r="F60"/>
  <c r="F59"/>
  <c r="F58"/>
  <c r="J57"/>
  <c r="F57"/>
  <c r="J56"/>
  <c r="F56"/>
  <c r="J55"/>
  <c r="F55"/>
  <c r="J54"/>
  <c r="F54"/>
  <c r="J53"/>
  <c r="F53"/>
  <c r="K52"/>
  <c r="F52"/>
  <c r="J51"/>
  <c r="F51"/>
  <c r="J50"/>
  <c r="F50"/>
  <c r="J49"/>
  <c r="F49"/>
  <c r="J48"/>
  <c r="F48"/>
  <c r="F47"/>
  <c r="J47" s="1"/>
  <c r="F46"/>
  <c r="F45"/>
  <c r="K45" s="1"/>
  <c r="F44"/>
  <c r="K44" s="1"/>
  <c r="F43"/>
  <c r="K43" s="1"/>
  <c r="F42"/>
  <c r="K42" s="1"/>
  <c r="F41"/>
  <c r="K41" s="1"/>
  <c r="F40"/>
  <c r="K40" s="1"/>
  <c r="F39"/>
  <c r="K39" s="1"/>
  <c r="K38"/>
  <c r="K12"/>
  <c r="K21"/>
  <c r="F38"/>
  <c r="F37"/>
  <c r="F36"/>
  <c r="F35"/>
  <c r="F34"/>
  <c r="F33"/>
  <c r="F32"/>
  <c r="F31"/>
  <c r="F30"/>
  <c r="F27"/>
  <c r="F26"/>
  <c r="F25"/>
  <c r="F24"/>
  <c r="F23"/>
  <c r="F22"/>
  <c r="F21"/>
  <c r="J38"/>
  <c r="F28"/>
  <c r="C38"/>
  <c r="K8"/>
  <c r="F8"/>
  <c r="D38"/>
  <c r="J20"/>
  <c r="J16"/>
  <c r="K6"/>
  <c r="F14"/>
  <c r="K14" s="1"/>
  <c r="F13"/>
  <c r="K13" s="1"/>
  <c r="F12"/>
  <c r="F11"/>
  <c r="K11" s="1"/>
  <c r="F10"/>
  <c r="K10" s="1"/>
  <c r="F9"/>
  <c r="K9" s="1"/>
  <c r="F7"/>
  <c r="K7" s="1"/>
  <c r="F20"/>
  <c r="F19"/>
  <c r="J19" s="1"/>
  <c r="F18"/>
  <c r="J18" s="1"/>
  <c r="F17"/>
  <c r="J17" s="1"/>
  <c r="F16"/>
  <c r="F15"/>
  <c r="J15" s="1"/>
  <c r="J46" l="1"/>
  <c r="J68" s="1"/>
</calcChain>
</file>

<file path=xl/sharedStrings.xml><?xml version="1.0" encoding="utf-8"?>
<sst xmlns="http://schemas.openxmlformats.org/spreadsheetml/2006/main" count="282" uniqueCount="111">
  <si>
    <t xml:space="preserve"> Інформація про надходження і використання благодійних пожертв від фізисних та юридичних осіб</t>
  </si>
  <si>
    <t>Період</t>
  </si>
  <si>
    <t>Найменування юридичної особи (або позначення фіз.особи)</t>
  </si>
  <si>
    <t>Благодійні пожертви,що були отримані закладом охорони здоров’я від фізичних та юридичних осіб</t>
  </si>
  <si>
    <t>Перелік товарів і послуг в натуральній формі</t>
  </si>
  <si>
    <t>Всього отримано благодійних пожертв,тис.грн.</t>
  </si>
  <si>
    <t>Використання закладом охорони здоров’я благодійних пожертв, отриманих у грошовій та натуральній (товари і послуги) формі</t>
  </si>
  <si>
    <t>Напрямки використання у грошовій формі( стаття витрат)</t>
  </si>
  <si>
    <t>Сума, тис.грн.</t>
  </si>
  <si>
    <t>Перелік використаних товарів та послуг у натуральній формі</t>
  </si>
  <si>
    <t>Сума тис.грн.</t>
  </si>
  <si>
    <t>Залишок невикористаних грошових коштів,товарів та послуг на кінець звітного періоду, тис.грн.</t>
  </si>
  <si>
    <t>І квартал</t>
  </si>
  <si>
    <t>В грошовій формі, тис.грн.</t>
  </si>
  <si>
    <t>В натуральній формі (товари і послуги), тис.грн.</t>
  </si>
  <si>
    <t>Сідорова О.В</t>
  </si>
  <si>
    <t>Боднарчук Р.М.</t>
  </si>
  <si>
    <t>Гураль О.М.</t>
  </si>
  <si>
    <t>Бабич І.А.</t>
  </si>
  <si>
    <t>Ращик І.Л.</t>
  </si>
  <si>
    <t>КП "Колективне швейне п-во"</t>
  </si>
  <si>
    <t>Корчиста Р.В.</t>
  </si>
  <si>
    <t>Бабяк Н.</t>
  </si>
  <si>
    <t>ПП "Медтехніка" за тех.обсл. мед.техніки  КЕКВ 2240</t>
  </si>
  <si>
    <t>Спонсор</t>
  </si>
  <si>
    <t>Госптов.</t>
  </si>
  <si>
    <t>Медикаменти</t>
  </si>
  <si>
    <t>Хмельн.обл. дит.лікарня</t>
  </si>
  <si>
    <t>КП Станція пер.крові</t>
  </si>
  <si>
    <t>УОЗ</t>
  </si>
  <si>
    <t>Хмельн.обл.база</t>
  </si>
  <si>
    <t>Кров</t>
  </si>
  <si>
    <t>Мед.обл.</t>
  </si>
  <si>
    <t>Січень</t>
  </si>
  <si>
    <t>Лютий</t>
  </si>
  <si>
    <t>Приватна особа</t>
  </si>
  <si>
    <t>ПП Козій В.М.за госп.тов. КЕКВ 2210</t>
  </si>
  <si>
    <t>Навч.мет.центр ЦЗ та БЖД в Хмельн.обл. за навчання КЕКВ 2282</t>
  </si>
  <si>
    <t>ПП Панасюк В.Г. за миючі засоби та госп.тов. КЕКВ 2210</t>
  </si>
  <si>
    <t>Хмельн.обл.наркол.дисп.</t>
  </si>
  <si>
    <t>Наркотики</t>
  </si>
  <si>
    <t>Відсмоктувач</t>
  </si>
  <si>
    <t>заміна картріджа</t>
  </si>
  <si>
    <t>Березень</t>
  </si>
  <si>
    <t>Герасимюк С.В.</t>
  </si>
  <si>
    <t>ФОП Кроча О.А. за папір офісний і миючі засоби</t>
  </si>
  <si>
    <t>Холодильники    2 шт.</t>
  </si>
  <si>
    <t>Тумбочки</t>
  </si>
  <si>
    <t>Морква</t>
  </si>
  <si>
    <t>заправка картріджа</t>
  </si>
  <si>
    <t>госп.товари</t>
  </si>
  <si>
    <t>Буд.матер.</t>
  </si>
  <si>
    <t>Здано в банк благод.внески від фіз.осіб</t>
  </si>
  <si>
    <t>2 квартал</t>
  </si>
  <si>
    <t>Квітень</t>
  </si>
  <si>
    <t>ПАТ НВЦ "Борщагівський ХФЗ" благодійна допомога на кардіологічне відділення</t>
  </si>
  <si>
    <t>ТОВ "Кайрос Груп України"за навч. У сфері держ.закуп.</t>
  </si>
  <si>
    <t>ФОП Кондратюк О.В. за фарбу</t>
  </si>
  <si>
    <t>Київський вітамінний завод</t>
  </si>
  <si>
    <t>К.-П.СПК</t>
  </si>
  <si>
    <t>Хмельн.обл.наркол.диспансер</t>
  </si>
  <si>
    <t>Травень</t>
  </si>
  <si>
    <t>Філія ДП "Укрдержекспертиза" за виконання повірки експертизи проектно-кошторисної док. по терап.корпусу</t>
  </si>
  <si>
    <t>Хмельн.обл.база спец.мед.постач.</t>
  </si>
  <si>
    <t>пот.ремонт.неврол.відділення</t>
  </si>
  <si>
    <t>телевізор</t>
  </si>
  <si>
    <t>Червень</t>
  </si>
  <si>
    <t>ДП "Подільський ЕТЦ Держпраці" за навч.з питань охорони здоров’я</t>
  </si>
  <si>
    <t>двері,вікна</t>
  </si>
  <si>
    <t>ПП "Видавництво  Абетка світ" за бланки медичні</t>
  </si>
  <si>
    <t>Філія ДП "Укрдержекспертиза" за виконання повірки експертизи проектно-кошторисної док. по реконструкції покрівлі</t>
  </si>
  <si>
    <t>наркотики</t>
  </si>
  <si>
    <t xml:space="preserve">УОЗ </t>
  </si>
  <si>
    <t>медикаменти</t>
  </si>
  <si>
    <t>Всього за  2 кв.</t>
  </si>
  <si>
    <t>Всього за  1 кв.</t>
  </si>
  <si>
    <t>3 квартал</t>
  </si>
  <si>
    <t>Липень</t>
  </si>
  <si>
    <t xml:space="preserve">Благодійний внесок приватна особа </t>
  </si>
  <si>
    <t xml:space="preserve">ПП Швець О.М. за здійснення тех.нагляду за пров. роботи по кап.ремонту травмпункту </t>
  </si>
  <si>
    <t>ТзОВ "Бугаз" за побутові засоби для чищення та гігієни</t>
  </si>
  <si>
    <t>Управл.охорони здор.</t>
  </si>
  <si>
    <t xml:space="preserve">Спонсор </t>
  </si>
  <si>
    <t>Серпень</t>
  </si>
  <si>
    <t>ремонт компресора</t>
  </si>
  <si>
    <t>ФОП Жаріков Ю.А. за придбання апарату вакуумного для терапії ран</t>
  </si>
  <si>
    <t>ФОП Голдіс Б.С.за поточний ремонт апарата</t>
  </si>
  <si>
    <t>Вересень</t>
  </si>
  <si>
    <t>Благодійна допомога на придбання медичного обладнання</t>
  </si>
  <si>
    <t>ФОП Мисюра М.М. за мед. обл.( опер. стіл та мобільна дошка з аксесуарами</t>
  </si>
  <si>
    <t>Стягнення з Горцева О.С. зг.постанови № 676/1629/17 від 15.06.17 р.</t>
  </si>
  <si>
    <t>ФОП Корчевий М.А. за касовий апарат</t>
  </si>
  <si>
    <t>госптовари</t>
  </si>
  <si>
    <t>обладнання для урології</t>
  </si>
  <si>
    <t>Всього за 3 кв.</t>
  </si>
  <si>
    <t>Всього за 9 міс.</t>
  </si>
  <si>
    <t>ФОП Гнапінський Д.А. за ел.товари</t>
  </si>
  <si>
    <t xml:space="preserve"> Кам’янець-Подільської міської лікарні №1 за 1-4 кв. 2018 року.</t>
  </si>
  <si>
    <t>Жовтень</t>
  </si>
  <si>
    <t>Листопад</t>
  </si>
  <si>
    <t>Спонсор"Індар"</t>
  </si>
  <si>
    <t>Спонсор"Київський вітамінний завод"</t>
  </si>
  <si>
    <t>пот.ремонт</t>
  </si>
  <si>
    <t>інсуліни</t>
  </si>
  <si>
    <t>Грудень</t>
  </si>
  <si>
    <t>Стягнення з Мозолюк Ю.Є. зг.постанови № 676/354/16-к від 13.04.17 р.</t>
  </si>
  <si>
    <t>Стягнення з Носенко А.В. зг.постанови №42061669</t>
  </si>
  <si>
    <t>Благод.доп. "Юрія- ФАРМ"</t>
  </si>
  <si>
    <t>Всього за 4 кв.</t>
  </si>
  <si>
    <t>Всього за 2019 рік</t>
  </si>
  <si>
    <t>разом</t>
  </si>
</sst>
</file>

<file path=xl/styles.xml><?xml version="1.0" encoding="utf-8"?>
<styleSheet xmlns="http://schemas.openxmlformats.org/spreadsheetml/2006/main">
  <numFmts count="1">
    <numFmt numFmtId="164" formatCode="0.0"/>
  </numFmts>
  <fonts count="3"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wrapText="1"/>
    </xf>
    <xf numFmtId="2" fontId="0" fillId="0" borderId="1" xfId="0" applyNumberFormat="1" applyBorder="1"/>
    <xf numFmtId="164" fontId="0" fillId="0" borderId="1" xfId="0" applyNumberFormat="1" applyBorder="1"/>
    <xf numFmtId="0" fontId="0" fillId="0" borderId="2" xfId="0" applyBorder="1" applyAlignment="1">
      <alignment wrapText="1"/>
    </xf>
    <xf numFmtId="164" fontId="0" fillId="0" borderId="0" xfId="0" applyNumberFormat="1"/>
    <xf numFmtId="0" fontId="0" fillId="0" borderId="1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wrapText="1"/>
    </xf>
    <xf numFmtId="2" fontId="0" fillId="0" borderId="1" xfId="0" applyNumberFormat="1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/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wrapText="1"/>
    </xf>
    <xf numFmtId="0" fontId="0" fillId="0" borderId="1" xfId="0" applyFill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164" fontId="2" fillId="0" borderId="1" xfId="0" applyNumberFormat="1" applyFon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L131"/>
  <sheetViews>
    <sheetView tabSelected="1" topLeftCell="A124" workbookViewId="0">
      <selection activeCell="C129" sqref="C129"/>
    </sheetView>
  </sheetViews>
  <sheetFormatPr defaultRowHeight="14.5"/>
  <cols>
    <col min="1" max="1" width="9.90625" customWidth="1"/>
    <col min="2" max="2" width="15.7265625" customWidth="1"/>
    <col min="3" max="3" width="9.90625" customWidth="1"/>
    <col min="4" max="4" width="11.26953125" customWidth="1"/>
    <col min="5" max="5" width="15.36328125" customWidth="1"/>
    <col min="6" max="6" width="11.90625" customWidth="1"/>
    <col min="7" max="7" width="12.81640625" customWidth="1"/>
    <col min="9" max="9" width="16.453125" customWidth="1"/>
    <col min="11" max="11" width="13.36328125" customWidth="1"/>
  </cols>
  <sheetData>
    <row r="2" spans="1:11" ht="15.5">
      <c r="A2" s="15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 ht="15.5">
      <c r="A3" s="16" t="s">
        <v>97</v>
      </c>
      <c r="B3" s="16"/>
      <c r="C3" s="16"/>
      <c r="D3" s="16"/>
      <c r="E3" s="16"/>
      <c r="F3" s="16"/>
      <c r="G3" s="16"/>
      <c r="H3" s="16"/>
      <c r="I3" s="16"/>
      <c r="J3" s="16"/>
      <c r="K3" s="1"/>
    </row>
    <row r="4" spans="1:11" ht="65" customHeight="1">
      <c r="A4" s="17" t="s">
        <v>1</v>
      </c>
      <c r="B4" s="19" t="s">
        <v>2</v>
      </c>
      <c r="C4" s="21" t="s">
        <v>3</v>
      </c>
      <c r="D4" s="21"/>
      <c r="E4" s="21"/>
      <c r="F4" s="21" t="s">
        <v>5</v>
      </c>
      <c r="G4" s="21" t="s">
        <v>6</v>
      </c>
      <c r="H4" s="21"/>
      <c r="I4" s="21"/>
      <c r="J4" s="21"/>
      <c r="K4" s="2"/>
    </row>
    <row r="5" spans="1:11" ht="146.5" customHeight="1">
      <c r="A5" s="18"/>
      <c r="B5" s="20"/>
      <c r="C5" s="3" t="s">
        <v>13</v>
      </c>
      <c r="D5" s="4" t="s">
        <v>14</v>
      </c>
      <c r="E5" s="4" t="s">
        <v>4</v>
      </c>
      <c r="F5" s="21"/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</row>
    <row r="6" spans="1:11">
      <c r="A6" s="2" t="s">
        <v>12</v>
      </c>
      <c r="B6" s="4" t="s">
        <v>18</v>
      </c>
      <c r="C6" s="2">
        <v>0.5</v>
      </c>
      <c r="D6" s="2"/>
      <c r="E6" s="2"/>
      <c r="F6" s="2">
        <v>0.5</v>
      </c>
      <c r="G6" s="4"/>
      <c r="H6" s="2"/>
      <c r="I6" s="2"/>
      <c r="J6" s="2"/>
      <c r="K6" s="2">
        <f t="shared" ref="K6:K14" si="0">F6</f>
        <v>0.5</v>
      </c>
    </row>
    <row r="7" spans="1:11">
      <c r="A7" s="2" t="s">
        <v>33</v>
      </c>
      <c r="B7" s="4" t="s">
        <v>17</v>
      </c>
      <c r="C7" s="2">
        <v>0.5</v>
      </c>
      <c r="D7" s="2"/>
      <c r="E7" s="2"/>
      <c r="F7" s="2">
        <f t="shared" ref="F7:F14" si="1">C7</f>
        <v>0.5</v>
      </c>
      <c r="G7" s="2"/>
      <c r="H7" s="2"/>
      <c r="I7" s="2"/>
      <c r="J7" s="2"/>
      <c r="K7" s="2">
        <f t="shared" si="0"/>
        <v>0.5</v>
      </c>
    </row>
    <row r="8" spans="1:11" ht="43.5">
      <c r="A8" s="2"/>
      <c r="B8" s="4" t="s">
        <v>52</v>
      </c>
      <c r="C8" s="2">
        <v>0.6</v>
      </c>
      <c r="D8" s="2"/>
      <c r="E8" s="2"/>
      <c r="F8" s="2">
        <f t="shared" si="1"/>
        <v>0.6</v>
      </c>
      <c r="G8" s="2"/>
      <c r="H8" s="2"/>
      <c r="I8" s="2"/>
      <c r="J8" s="2"/>
      <c r="K8" s="2">
        <f t="shared" si="0"/>
        <v>0.6</v>
      </c>
    </row>
    <row r="9" spans="1:11">
      <c r="A9" s="2"/>
      <c r="B9" s="4" t="s">
        <v>15</v>
      </c>
      <c r="C9" s="2">
        <v>0.2</v>
      </c>
      <c r="D9" s="2"/>
      <c r="E9" s="2"/>
      <c r="F9" s="2">
        <f t="shared" si="1"/>
        <v>0.2</v>
      </c>
      <c r="G9" s="2"/>
      <c r="H9" s="2"/>
      <c r="I9" s="2"/>
      <c r="J9" s="2"/>
      <c r="K9" s="2">
        <f t="shared" si="0"/>
        <v>0.2</v>
      </c>
    </row>
    <row r="10" spans="1:11">
      <c r="A10" s="2"/>
      <c r="B10" s="4" t="s">
        <v>16</v>
      </c>
      <c r="C10" s="2">
        <v>0.4</v>
      </c>
      <c r="D10" s="2"/>
      <c r="E10" s="2"/>
      <c r="F10" s="2">
        <f t="shared" si="1"/>
        <v>0.4</v>
      </c>
      <c r="G10" s="2"/>
      <c r="H10" s="2"/>
      <c r="I10" s="2"/>
      <c r="J10" s="2"/>
      <c r="K10" s="2">
        <f t="shared" si="0"/>
        <v>0.4</v>
      </c>
    </row>
    <row r="11" spans="1:11">
      <c r="A11" s="2"/>
      <c r="B11" s="4" t="s">
        <v>19</v>
      </c>
      <c r="C11" s="2">
        <v>0.19800000000000001</v>
      </c>
      <c r="D11" s="2"/>
      <c r="E11" s="2"/>
      <c r="F11" s="2">
        <f t="shared" si="1"/>
        <v>0.19800000000000001</v>
      </c>
      <c r="G11" s="2"/>
      <c r="H11" s="2"/>
      <c r="I11" s="2"/>
      <c r="J11" s="2"/>
      <c r="K11" s="2">
        <f t="shared" si="0"/>
        <v>0.19800000000000001</v>
      </c>
    </row>
    <row r="12" spans="1:11" ht="72.5">
      <c r="A12" s="2"/>
      <c r="B12" s="4" t="s">
        <v>20</v>
      </c>
      <c r="C12" s="6">
        <v>15</v>
      </c>
      <c r="D12" s="2"/>
      <c r="E12" s="2"/>
      <c r="F12" s="6">
        <f t="shared" si="1"/>
        <v>15</v>
      </c>
      <c r="G12" s="4" t="s">
        <v>23</v>
      </c>
      <c r="H12" s="2">
        <v>6.61</v>
      </c>
      <c r="I12" s="2"/>
      <c r="J12" s="2"/>
      <c r="K12" s="6">
        <f t="shared" si="0"/>
        <v>15</v>
      </c>
    </row>
    <row r="13" spans="1:11">
      <c r="A13" s="2"/>
      <c r="B13" s="4" t="s">
        <v>21</v>
      </c>
      <c r="C13" s="2">
        <v>0.1</v>
      </c>
      <c r="D13" s="2"/>
      <c r="E13" s="2"/>
      <c r="F13" s="2">
        <f t="shared" si="1"/>
        <v>0.1</v>
      </c>
      <c r="G13" s="2"/>
      <c r="H13" s="2"/>
      <c r="I13" s="2"/>
      <c r="J13" s="2"/>
      <c r="K13" s="2">
        <f t="shared" si="0"/>
        <v>0.1</v>
      </c>
    </row>
    <row r="14" spans="1:11">
      <c r="A14" s="2"/>
      <c r="B14" s="4" t="s">
        <v>22</v>
      </c>
      <c r="C14" s="2">
        <v>0.4</v>
      </c>
      <c r="D14" s="2"/>
      <c r="E14" s="2"/>
      <c r="F14" s="2">
        <f t="shared" si="1"/>
        <v>0.4</v>
      </c>
      <c r="G14" s="2"/>
      <c r="H14" s="2"/>
      <c r="I14" s="2"/>
      <c r="J14" s="2"/>
      <c r="K14" s="2">
        <f t="shared" si="0"/>
        <v>0.4</v>
      </c>
    </row>
    <row r="15" spans="1:11">
      <c r="A15" s="2"/>
      <c r="B15" s="4" t="s">
        <v>24</v>
      </c>
      <c r="C15" s="6"/>
      <c r="D15" s="2">
        <v>17.02</v>
      </c>
      <c r="E15" s="2" t="s">
        <v>25</v>
      </c>
      <c r="F15" s="2">
        <f t="shared" ref="F15:F20" si="2">D15</f>
        <v>17.02</v>
      </c>
      <c r="G15" s="2"/>
      <c r="H15" s="2"/>
      <c r="I15" s="2" t="s">
        <v>25</v>
      </c>
      <c r="J15" s="2">
        <f t="shared" ref="J15:J20" si="3">F15</f>
        <v>17.02</v>
      </c>
      <c r="K15" s="2"/>
    </row>
    <row r="16" spans="1:11" ht="29">
      <c r="A16" s="2"/>
      <c r="B16" s="4" t="s">
        <v>27</v>
      </c>
      <c r="C16" s="2"/>
      <c r="D16" s="2">
        <v>5.6219999999999999</v>
      </c>
      <c r="E16" s="2" t="s">
        <v>26</v>
      </c>
      <c r="F16" s="2">
        <f t="shared" si="2"/>
        <v>5.6219999999999999</v>
      </c>
      <c r="G16" s="2"/>
      <c r="H16" s="2"/>
      <c r="I16" s="2" t="s">
        <v>26</v>
      </c>
      <c r="J16" s="2">
        <f t="shared" si="3"/>
        <v>5.6219999999999999</v>
      </c>
      <c r="K16" s="2"/>
    </row>
    <row r="17" spans="1:11" ht="29">
      <c r="A17" s="2"/>
      <c r="B17" s="4" t="s">
        <v>28</v>
      </c>
      <c r="C17" s="2"/>
      <c r="D17" s="2">
        <v>48.003</v>
      </c>
      <c r="E17" s="2" t="s">
        <v>31</v>
      </c>
      <c r="F17" s="2">
        <f t="shared" si="2"/>
        <v>48.003</v>
      </c>
      <c r="G17" s="2"/>
      <c r="H17" s="2"/>
      <c r="I17" s="2" t="s">
        <v>31</v>
      </c>
      <c r="J17" s="2">
        <f t="shared" si="3"/>
        <v>48.003</v>
      </c>
      <c r="K17" s="2"/>
    </row>
    <row r="18" spans="1:11">
      <c r="A18" s="2"/>
      <c r="B18" s="4" t="s">
        <v>29</v>
      </c>
      <c r="C18" s="2"/>
      <c r="D18" s="2">
        <v>2.2200000000000002</v>
      </c>
      <c r="E18" s="2" t="s">
        <v>26</v>
      </c>
      <c r="F18" s="2">
        <f t="shared" si="2"/>
        <v>2.2200000000000002</v>
      </c>
      <c r="G18" s="2"/>
      <c r="H18" s="2"/>
      <c r="I18" s="2" t="s">
        <v>26</v>
      </c>
      <c r="J18" s="2">
        <f t="shared" si="3"/>
        <v>2.2200000000000002</v>
      </c>
      <c r="K18" s="2"/>
    </row>
    <row r="19" spans="1:11">
      <c r="A19" s="2"/>
      <c r="B19" s="4" t="s">
        <v>30</v>
      </c>
      <c r="C19" s="2"/>
      <c r="D19" s="2">
        <v>10.101000000000001</v>
      </c>
      <c r="E19" s="2" t="s">
        <v>26</v>
      </c>
      <c r="F19" s="2">
        <f t="shared" si="2"/>
        <v>10.101000000000001</v>
      </c>
      <c r="G19" s="2"/>
      <c r="H19" s="2"/>
      <c r="I19" s="2" t="s">
        <v>26</v>
      </c>
      <c r="J19" s="2">
        <f t="shared" si="3"/>
        <v>10.101000000000001</v>
      </c>
      <c r="K19" s="2"/>
    </row>
    <row r="20" spans="1:11">
      <c r="A20" s="2"/>
      <c r="B20" s="4" t="s">
        <v>24</v>
      </c>
      <c r="C20" s="2"/>
      <c r="D20" s="2">
        <v>7.5640000000000001</v>
      </c>
      <c r="E20" s="2" t="s">
        <v>32</v>
      </c>
      <c r="F20" s="2">
        <f t="shared" si="2"/>
        <v>7.5640000000000001</v>
      </c>
      <c r="G20" s="2"/>
      <c r="H20" s="2"/>
      <c r="I20" s="2" t="s">
        <v>32</v>
      </c>
      <c r="J20" s="2">
        <f t="shared" si="3"/>
        <v>7.5640000000000001</v>
      </c>
      <c r="K20" s="2"/>
    </row>
    <row r="21" spans="1:11" ht="58">
      <c r="A21" s="2" t="s">
        <v>34</v>
      </c>
      <c r="B21" s="4" t="s">
        <v>35</v>
      </c>
      <c r="C21" s="2">
        <v>2.3759999999999999</v>
      </c>
      <c r="D21" s="5"/>
      <c r="E21" s="2"/>
      <c r="F21" s="2">
        <f>C21</f>
        <v>2.3759999999999999</v>
      </c>
      <c r="G21" s="4" t="s">
        <v>36</v>
      </c>
      <c r="H21" s="2">
        <v>7.66</v>
      </c>
      <c r="I21" s="2"/>
      <c r="J21" s="2"/>
      <c r="K21" s="2">
        <f>F21</f>
        <v>2.3759999999999999</v>
      </c>
    </row>
    <row r="22" spans="1:11" ht="87">
      <c r="A22" s="2"/>
      <c r="B22" s="4" t="s">
        <v>24</v>
      </c>
      <c r="C22" s="2"/>
      <c r="D22" s="2">
        <v>13.584</v>
      </c>
      <c r="E22" s="2" t="s">
        <v>25</v>
      </c>
      <c r="F22" s="2">
        <f t="shared" ref="F22:F27" si="4">D22</f>
        <v>13.584</v>
      </c>
      <c r="G22" s="4" t="s">
        <v>37</v>
      </c>
      <c r="H22" s="2">
        <v>0.75900000000000001</v>
      </c>
      <c r="I22" s="2" t="s">
        <v>25</v>
      </c>
      <c r="J22" s="2">
        <v>13.584</v>
      </c>
      <c r="K22" s="2"/>
    </row>
    <row r="23" spans="1:11" ht="72.5">
      <c r="A23" s="2"/>
      <c r="B23" s="4" t="s">
        <v>28</v>
      </c>
      <c r="C23" s="2"/>
      <c r="D23" s="2">
        <v>92.444999999999993</v>
      </c>
      <c r="E23" s="2" t="s">
        <v>31</v>
      </c>
      <c r="F23" s="2">
        <f t="shared" si="4"/>
        <v>92.444999999999993</v>
      </c>
      <c r="G23" s="4" t="s">
        <v>38</v>
      </c>
      <c r="H23" s="2">
        <v>1.21</v>
      </c>
      <c r="I23" s="2" t="s">
        <v>31</v>
      </c>
      <c r="J23" s="2">
        <v>92.444999999999993</v>
      </c>
      <c r="K23" s="2"/>
    </row>
    <row r="24" spans="1:11" ht="29">
      <c r="A24" s="2"/>
      <c r="B24" s="4" t="s">
        <v>39</v>
      </c>
      <c r="C24" s="2"/>
      <c r="D24" s="2">
        <v>1.9870000000000001</v>
      </c>
      <c r="E24" s="2" t="s">
        <v>40</v>
      </c>
      <c r="F24" s="2">
        <f t="shared" si="4"/>
        <v>1.9870000000000001</v>
      </c>
      <c r="G24" s="4"/>
      <c r="H24" s="2"/>
      <c r="I24" s="2" t="s">
        <v>40</v>
      </c>
      <c r="J24" s="2">
        <v>1.9870000000000001</v>
      </c>
      <c r="K24" s="2"/>
    </row>
    <row r="25" spans="1:11">
      <c r="A25" s="2"/>
      <c r="B25" s="4" t="s">
        <v>24</v>
      </c>
      <c r="C25" s="2"/>
      <c r="D25" s="2">
        <v>4.2</v>
      </c>
      <c r="E25" s="2" t="s">
        <v>41</v>
      </c>
      <c r="F25" s="2">
        <f t="shared" si="4"/>
        <v>4.2</v>
      </c>
      <c r="G25" s="4"/>
      <c r="H25" s="2"/>
      <c r="I25" s="2" t="s">
        <v>41</v>
      </c>
      <c r="J25" s="2">
        <v>4.2</v>
      </c>
      <c r="K25" s="2"/>
    </row>
    <row r="26" spans="1:11">
      <c r="A26" s="2"/>
      <c r="B26" s="4" t="s">
        <v>24</v>
      </c>
      <c r="C26" s="2"/>
      <c r="D26" s="2">
        <v>7.56</v>
      </c>
      <c r="E26" s="2" t="s">
        <v>26</v>
      </c>
      <c r="F26" s="2">
        <f t="shared" si="4"/>
        <v>7.56</v>
      </c>
      <c r="G26" s="7"/>
      <c r="H26" s="2"/>
      <c r="I26" s="2" t="s">
        <v>26</v>
      </c>
      <c r="J26" s="2">
        <v>7.56</v>
      </c>
      <c r="K26" s="2"/>
    </row>
    <row r="27" spans="1:11">
      <c r="A27" s="2"/>
      <c r="B27" s="4" t="s">
        <v>24</v>
      </c>
      <c r="C27" s="2"/>
      <c r="D27" s="2">
        <v>0.25</v>
      </c>
      <c r="E27" s="2" t="s">
        <v>42</v>
      </c>
      <c r="F27" s="2">
        <f t="shared" si="4"/>
        <v>0.25</v>
      </c>
      <c r="G27" s="2"/>
      <c r="H27" s="2"/>
      <c r="I27" s="2" t="s">
        <v>42</v>
      </c>
      <c r="J27" s="2">
        <v>0.25</v>
      </c>
      <c r="K27" s="2"/>
    </row>
    <row r="28" spans="1:11" ht="58">
      <c r="A28" s="2" t="s">
        <v>43</v>
      </c>
      <c r="B28" s="2" t="s">
        <v>44</v>
      </c>
      <c r="C28" s="2">
        <v>0.2</v>
      </c>
      <c r="D28" s="2"/>
      <c r="E28" s="2"/>
      <c r="F28" s="2">
        <f>C28</f>
        <v>0.2</v>
      </c>
      <c r="G28" s="4" t="s">
        <v>45</v>
      </c>
      <c r="H28" s="2">
        <v>1.5029999999999999</v>
      </c>
      <c r="I28" s="2"/>
      <c r="J28" s="2"/>
      <c r="K28" s="2"/>
    </row>
    <row r="29" spans="1:11" ht="58">
      <c r="A29" s="2"/>
      <c r="B29" s="2"/>
      <c r="C29" s="2"/>
      <c r="D29" s="2"/>
      <c r="E29" s="2"/>
      <c r="F29" s="2"/>
      <c r="G29" s="11" t="s">
        <v>96</v>
      </c>
      <c r="H29" s="2">
        <v>7.16</v>
      </c>
      <c r="I29" s="2"/>
      <c r="J29" s="2"/>
      <c r="K29" s="2"/>
    </row>
    <row r="30" spans="1:11" ht="48.5" customHeight="1">
      <c r="A30" s="2"/>
      <c r="B30" s="4" t="s">
        <v>24</v>
      </c>
      <c r="C30" s="2"/>
      <c r="D30" s="2">
        <v>9.1999999999999993</v>
      </c>
      <c r="E30" s="4" t="s">
        <v>46</v>
      </c>
      <c r="F30" s="2">
        <f t="shared" ref="F30:F37" si="5">D30</f>
        <v>9.1999999999999993</v>
      </c>
      <c r="G30" s="2"/>
      <c r="H30" s="2"/>
      <c r="I30" s="4" t="s">
        <v>46</v>
      </c>
      <c r="J30" s="2"/>
      <c r="K30" s="2">
        <v>9.1999999999999993</v>
      </c>
    </row>
    <row r="31" spans="1:11">
      <c r="A31" s="2"/>
      <c r="B31" s="4" t="s">
        <v>24</v>
      </c>
      <c r="C31" s="2"/>
      <c r="D31" s="2">
        <v>9</v>
      </c>
      <c r="E31" s="4" t="s">
        <v>47</v>
      </c>
      <c r="F31" s="2">
        <f t="shared" si="5"/>
        <v>9</v>
      </c>
      <c r="G31" s="2"/>
      <c r="H31" s="2"/>
      <c r="I31" s="4" t="s">
        <v>47</v>
      </c>
      <c r="J31" s="2"/>
      <c r="K31" s="2">
        <v>9</v>
      </c>
    </row>
    <row r="32" spans="1:11">
      <c r="A32" s="2"/>
      <c r="B32" s="4" t="s">
        <v>24</v>
      </c>
      <c r="C32" s="2"/>
      <c r="D32" s="2">
        <v>1.4</v>
      </c>
      <c r="E32" s="4" t="s">
        <v>48</v>
      </c>
      <c r="F32" s="2">
        <f t="shared" si="5"/>
        <v>1.4</v>
      </c>
      <c r="G32" s="2"/>
      <c r="H32" s="2"/>
      <c r="I32" s="4" t="s">
        <v>48</v>
      </c>
      <c r="J32" s="2">
        <v>1.4</v>
      </c>
      <c r="K32" s="2"/>
    </row>
    <row r="33" spans="1:12" ht="29">
      <c r="A33" s="2"/>
      <c r="B33" s="4" t="s">
        <v>24</v>
      </c>
      <c r="C33" s="2"/>
      <c r="D33" s="2">
        <v>0.27</v>
      </c>
      <c r="E33" s="4" t="s">
        <v>49</v>
      </c>
      <c r="F33" s="2">
        <f t="shared" si="5"/>
        <v>0.27</v>
      </c>
      <c r="G33" s="2"/>
      <c r="H33" s="2"/>
      <c r="I33" s="4" t="s">
        <v>49</v>
      </c>
      <c r="J33" s="2">
        <v>0.27</v>
      </c>
      <c r="K33" s="2"/>
    </row>
    <row r="34" spans="1:12">
      <c r="A34" s="2"/>
      <c r="B34" s="4" t="s">
        <v>24</v>
      </c>
      <c r="C34" s="2"/>
      <c r="D34" s="2">
        <v>6.899</v>
      </c>
      <c r="E34" s="4" t="s">
        <v>50</v>
      </c>
      <c r="F34" s="2">
        <f t="shared" si="5"/>
        <v>6.899</v>
      </c>
      <c r="G34" s="2"/>
      <c r="H34" s="2"/>
      <c r="I34" s="4" t="s">
        <v>50</v>
      </c>
      <c r="J34" s="2">
        <v>6.899</v>
      </c>
      <c r="K34" s="2"/>
    </row>
    <row r="35" spans="1:12" ht="29">
      <c r="A35" s="2"/>
      <c r="B35" s="4" t="s">
        <v>28</v>
      </c>
      <c r="C35" s="2"/>
      <c r="D35" s="2">
        <v>70.772000000000006</v>
      </c>
      <c r="E35" s="2" t="s">
        <v>31</v>
      </c>
      <c r="F35" s="2">
        <f t="shared" si="5"/>
        <v>70.772000000000006</v>
      </c>
      <c r="G35" s="2"/>
      <c r="H35" s="2"/>
      <c r="I35" s="2" t="s">
        <v>31</v>
      </c>
      <c r="J35" s="2">
        <v>70.772000000000006</v>
      </c>
      <c r="K35" s="2"/>
    </row>
    <row r="36" spans="1:12">
      <c r="A36" s="2"/>
      <c r="B36" s="4" t="s">
        <v>24</v>
      </c>
      <c r="C36" s="2"/>
      <c r="D36" s="2">
        <v>16.361000000000001</v>
      </c>
      <c r="E36" s="2" t="s">
        <v>51</v>
      </c>
      <c r="F36" s="2">
        <f t="shared" si="5"/>
        <v>16.361000000000001</v>
      </c>
      <c r="G36" s="2"/>
      <c r="H36" s="2"/>
      <c r="I36" s="2" t="s">
        <v>51</v>
      </c>
      <c r="J36" s="2">
        <v>16.361000000000001</v>
      </c>
      <c r="K36" s="2"/>
    </row>
    <row r="37" spans="1:12">
      <c r="A37" s="2"/>
      <c r="B37" s="4" t="s">
        <v>24</v>
      </c>
      <c r="C37" s="2"/>
      <c r="D37" s="2">
        <v>23.12</v>
      </c>
      <c r="E37" s="2" t="s">
        <v>26</v>
      </c>
      <c r="F37" s="2">
        <f t="shared" si="5"/>
        <v>23.12</v>
      </c>
      <c r="G37" s="2"/>
      <c r="H37" s="2"/>
      <c r="I37" s="2" t="s">
        <v>26</v>
      </c>
      <c r="J37" s="2">
        <v>23.12</v>
      </c>
      <c r="K37" s="2"/>
    </row>
    <row r="38" spans="1:12" ht="29">
      <c r="A38" s="9" t="s">
        <v>75</v>
      </c>
      <c r="B38" s="2"/>
      <c r="C38" s="6">
        <f>C28+C21+C14+C13+C12+C11+C10+C9+C8+C7+C6</f>
        <v>20.474</v>
      </c>
      <c r="D38" s="2">
        <f>D30+D31+D34+D36+D32+D33+D35+D37+D27+D26+D25+D24+D23+D22+D20+D19+D18+D17+D16+D15</f>
        <v>347.57800000000003</v>
      </c>
      <c r="E38" s="2"/>
      <c r="F38" s="6">
        <f>SUM(F6:F37)</f>
        <v>368.05199999999996</v>
      </c>
      <c r="G38" s="6"/>
      <c r="H38" s="2">
        <f>H12+H21+H22+H23+H28+H29</f>
        <v>24.902000000000001</v>
      </c>
      <c r="I38" s="2"/>
      <c r="J38" s="2">
        <f>J12+J15+J16+J17+J18+J19+J20+J22+J23+J24+J25+J26+J27+J32+J33+J34+J35+J36+J37</f>
        <v>329.37799999999999</v>
      </c>
      <c r="K38" s="6">
        <f>F38-H38-J38</f>
        <v>13.771999999999991</v>
      </c>
      <c r="L38" s="8"/>
    </row>
    <row r="39" spans="1:12">
      <c r="A39" s="2" t="s">
        <v>53</v>
      </c>
      <c r="B39" s="9" t="s">
        <v>35</v>
      </c>
      <c r="C39" s="2">
        <v>2.5</v>
      </c>
      <c r="D39" s="2"/>
      <c r="E39" s="2"/>
      <c r="F39" s="2">
        <f>C39</f>
        <v>2.5</v>
      </c>
      <c r="G39" s="9"/>
      <c r="H39" s="2"/>
      <c r="I39" s="2"/>
      <c r="J39" s="2"/>
      <c r="K39" s="2">
        <f t="shared" ref="K39:K45" si="6">F39</f>
        <v>2.5</v>
      </c>
    </row>
    <row r="40" spans="1:12" ht="87">
      <c r="A40" s="2" t="s">
        <v>54</v>
      </c>
      <c r="B40" s="9" t="s">
        <v>55</v>
      </c>
      <c r="C40" s="6">
        <v>3</v>
      </c>
      <c r="D40" s="2"/>
      <c r="E40" s="2"/>
      <c r="F40" s="2">
        <f t="shared" ref="F40:F45" si="7">C40</f>
        <v>3</v>
      </c>
      <c r="G40" s="2"/>
      <c r="H40" s="2"/>
      <c r="I40" s="2"/>
      <c r="J40" s="2"/>
      <c r="K40" s="2">
        <f t="shared" si="6"/>
        <v>3</v>
      </c>
    </row>
    <row r="41" spans="1:12">
      <c r="A41" s="2"/>
      <c r="B41" s="9"/>
      <c r="C41" s="2"/>
      <c r="D41" s="2"/>
      <c r="E41" s="2"/>
      <c r="F41" s="2">
        <f t="shared" si="7"/>
        <v>0</v>
      </c>
      <c r="G41" s="2"/>
      <c r="H41" s="2"/>
      <c r="I41" s="2"/>
      <c r="J41" s="2"/>
      <c r="K41" s="2">
        <f t="shared" si="6"/>
        <v>0</v>
      </c>
    </row>
    <row r="42" spans="1:12">
      <c r="A42" s="2"/>
      <c r="B42" s="9"/>
      <c r="C42" s="2"/>
      <c r="D42" s="2"/>
      <c r="E42" s="2"/>
      <c r="F42" s="2">
        <f t="shared" si="7"/>
        <v>0</v>
      </c>
      <c r="G42" s="2"/>
      <c r="H42" s="2"/>
      <c r="I42" s="2"/>
      <c r="J42" s="2"/>
      <c r="K42" s="2">
        <f t="shared" si="6"/>
        <v>0</v>
      </c>
    </row>
    <row r="43" spans="1:12" ht="72.5">
      <c r="A43" s="2"/>
      <c r="B43" s="9"/>
      <c r="C43" s="6"/>
      <c r="D43" s="2"/>
      <c r="E43" s="2"/>
      <c r="F43" s="6">
        <f t="shared" si="7"/>
        <v>0</v>
      </c>
      <c r="G43" s="9" t="s">
        <v>56</v>
      </c>
      <c r="H43" s="2">
        <v>1.1000000000000001</v>
      </c>
      <c r="I43" s="2"/>
      <c r="J43" s="2"/>
      <c r="K43" s="6">
        <f t="shared" si="6"/>
        <v>0</v>
      </c>
    </row>
    <row r="44" spans="1:12" ht="43.5">
      <c r="A44" s="2"/>
      <c r="B44" s="9"/>
      <c r="C44" s="2"/>
      <c r="D44" s="2"/>
      <c r="E44" s="2"/>
      <c r="F44" s="2">
        <f t="shared" si="7"/>
        <v>0</v>
      </c>
      <c r="G44" s="9" t="s">
        <v>57</v>
      </c>
      <c r="H44" s="2">
        <v>0.75</v>
      </c>
      <c r="I44" s="2"/>
      <c r="J44" s="2"/>
      <c r="K44" s="2">
        <f t="shared" si="6"/>
        <v>0</v>
      </c>
    </row>
    <row r="45" spans="1:12">
      <c r="A45" s="2"/>
      <c r="B45" s="9"/>
      <c r="C45" s="2"/>
      <c r="D45" s="2"/>
      <c r="E45" s="2"/>
      <c r="F45" s="2">
        <f t="shared" si="7"/>
        <v>0</v>
      </c>
      <c r="G45" s="2"/>
      <c r="H45" s="2"/>
      <c r="I45" s="2"/>
      <c r="J45" s="2"/>
      <c r="K45" s="2">
        <f t="shared" si="6"/>
        <v>0</v>
      </c>
    </row>
    <row r="46" spans="1:12">
      <c r="A46" s="2"/>
      <c r="B46" s="9" t="s">
        <v>24</v>
      </c>
      <c r="C46" s="6"/>
      <c r="D46" s="2">
        <v>14.46</v>
      </c>
      <c r="E46" s="2" t="s">
        <v>25</v>
      </c>
      <c r="F46" s="2">
        <f t="shared" ref="F46:F51" si="8">D46</f>
        <v>14.46</v>
      </c>
      <c r="G46" s="2"/>
      <c r="H46" s="2"/>
      <c r="I46" s="2" t="s">
        <v>25</v>
      </c>
      <c r="J46" s="2">
        <f t="shared" ref="J46:J51" si="9">F46</f>
        <v>14.46</v>
      </c>
      <c r="K46" s="2"/>
    </row>
    <row r="47" spans="1:12" ht="43.5">
      <c r="A47" s="2"/>
      <c r="B47" s="9" t="s">
        <v>58</v>
      </c>
      <c r="C47" s="2"/>
      <c r="D47" s="2">
        <v>16.07</v>
      </c>
      <c r="E47" s="2" t="s">
        <v>26</v>
      </c>
      <c r="F47" s="2">
        <f t="shared" si="8"/>
        <v>16.07</v>
      </c>
      <c r="G47" s="2"/>
      <c r="H47" s="2"/>
      <c r="I47" s="2" t="s">
        <v>26</v>
      </c>
      <c r="J47" s="2">
        <f t="shared" si="9"/>
        <v>16.07</v>
      </c>
      <c r="K47" s="2"/>
    </row>
    <row r="48" spans="1:12">
      <c r="A48" s="2"/>
      <c r="B48" s="9" t="s">
        <v>59</v>
      </c>
      <c r="C48" s="2"/>
      <c r="D48" s="2">
        <v>57.08</v>
      </c>
      <c r="E48" s="2" t="s">
        <v>31</v>
      </c>
      <c r="F48" s="2">
        <f t="shared" si="8"/>
        <v>57.08</v>
      </c>
      <c r="G48" s="2"/>
      <c r="H48" s="2"/>
      <c r="I48" s="2" t="s">
        <v>31</v>
      </c>
      <c r="J48" s="2">
        <f t="shared" si="9"/>
        <v>57.08</v>
      </c>
      <c r="K48" s="2"/>
    </row>
    <row r="49" spans="1:11" ht="29">
      <c r="A49" s="2"/>
      <c r="B49" s="9" t="s">
        <v>60</v>
      </c>
      <c r="C49" s="2"/>
      <c r="D49" s="2">
        <v>1.99</v>
      </c>
      <c r="E49" s="2" t="s">
        <v>26</v>
      </c>
      <c r="F49" s="2">
        <f t="shared" si="8"/>
        <v>1.99</v>
      </c>
      <c r="G49" s="2"/>
      <c r="H49" s="2"/>
      <c r="I49" s="2" t="s">
        <v>26</v>
      </c>
      <c r="J49" s="2">
        <f t="shared" si="9"/>
        <v>1.99</v>
      </c>
      <c r="K49" s="2"/>
    </row>
    <row r="50" spans="1:11">
      <c r="A50" s="2"/>
      <c r="B50" s="9"/>
      <c r="C50" s="2"/>
      <c r="D50" s="2"/>
      <c r="E50" s="2"/>
      <c r="F50" s="2">
        <f t="shared" si="8"/>
        <v>0</v>
      </c>
      <c r="G50" s="2"/>
      <c r="H50" s="2"/>
      <c r="I50" s="2"/>
      <c r="J50" s="2">
        <f t="shared" si="9"/>
        <v>0</v>
      </c>
      <c r="K50" s="2"/>
    </row>
    <row r="51" spans="1:11">
      <c r="A51" s="2"/>
      <c r="B51" s="9"/>
      <c r="C51" s="2"/>
      <c r="D51" s="2"/>
      <c r="E51" s="2"/>
      <c r="F51" s="2">
        <f t="shared" si="8"/>
        <v>0</v>
      </c>
      <c r="G51" s="2"/>
      <c r="H51" s="2"/>
      <c r="I51" s="2"/>
      <c r="J51" s="2">
        <f t="shared" si="9"/>
        <v>0</v>
      </c>
      <c r="K51" s="2"/>
    </row>
    <row r="52" spans="1:11" ht="159.5">
      <c r="A52" s="2" t="s">
        <v>61</v>
      </c>
      <c r="B52" s="9"/>
      <c r="C52" s="2"/>
      <c r="D52" s="5"/>
      <c r="E52" s="2"/>
      <c r="F52" s="2">
        <f>C52</f>
        <v>0</v>
      </c>
      <c r="G52" s="9" t="s">
        <v>62</v>
      </c>
      <c r="H52" s="2">
        <v>2.52</v>
      </c>
      <c r="I52" s="2"/>
      <c r="J52" s="2"/>
      <c r="K52" s="2">
        <f>F52</f>
        <v>0</v>
      </c>
    </row>
    <row r="53" spans="1:11">
      <c r="A53" s="2"/>
      <c r="B53" s="9" t="s">
        <v>24</v>
      </c>
      <c r="C53" s="2"/>
      <c r="D53" s="2">
        <v>22.13</v>
      </c>
      <c r="E53" s="2" t="s">
        <v>25</v>
      </c>
      <c r="F53" s="2">
        <f t="shared" ref="F53:F58" si="10">D53</f>
        <v>22.13</v>
      </c>
      <c r="G53" s="9"/>
      <c r="H53" s="2"/>
      <c r="I53" s="2" t="s">
        <v>25</v>
      </c>
      <c r="J53" s="2">
        <f>F53</f>
        <v>22.13</v>
      </c>
      <c r="K53" s="2"/>
    </row>
    <row r="54" spans="1:11" ht="29">
      <c r="A54" s="2"/>
      <c r="B54" s="9" t="s">
        <v>28</v>
      </c>
      <c r="C54" s="2"/>
      <c r="D54" s="2">
        <v>94.64</v>
      </c>
      <c r="E54" s="2" t="s">
        <v>31</v>
      </c>
      <c r="F54" s="2">
        <f t="shared" si="10"/>
        <v>94.64</v>
      </c>
      <c r="G54" s="9"/>
      <c r="H54" s="2"/>
      <c r="I54" s="2" t="s">
        <v>31</v>
      </c>
      <c r="J54" s="2">
        <f>F54</f>
        <v>94.64</v>
      </c>
      <c r="K54" s="2"/>
    </row>
    <row r="55" spans="1:11" ht="29">
      <c r="A55" s="2"/>
      <c r="B55" s="9" t="s">
        <v>63</v>
      </c>
      <c r="C55" s="2"/>
      <c r="D55" s="2">
        <v>3.72</v>
      </c>
      <c r="E55" s="2" t="s">
        <v>26</v>
      </c>
      <c r="F55" s="2">
        <f t="shared" si="10"/>
        <v>3.72</v>
      </c>
      <c r="G55" s="9"/>
      <c r="H55" s="2"/>
      <c r="I55" s="2" t="s">
        <v>26</v>
      </c>
      <c r="J55" s="2">
        <f>F55</f>
        <v>3.72</v>
      </c>
      <c r="K55" s="2"/>
    </row>
    <row r="56" spans="1:11">
      <c r="A56" s="2"/>
      <c r="B56" s="9" t="s">
        <v>24</v>
      </c>
      <c r="C56" s="2"/>
      <c r="D56" s="2">
        <v>1.79</v>
      </c>
      <c r="E56" s="2" t="s">
        <v>26</v>
      </c>
      <c r="F56" s="2">
        <f t="shared" si="10"/>
        <v>1.79</v>
      </c>
      <c r="G56" s="9"/>
      <c r="H56" s="2"/>
      <c r="I56" s="2" t="s">
        <v>26</v>
      </c>
      <c r="J56" s="2">
        <f>F56</f>
        <v>1.79</v>
      </c>
      <c r="K56" s="2"/>
    </row>
    <row r="57" spans="1:11" ht="29">
      <c r="A57" s="2"/>
      <c r="B57" s="9" t="s">
        <v>24</v>
      </c>
      <c r="C57" s="2"/>
      <c r="D57" s="2">
        <v>128.82</v>
      </c>
      <c r="E57" s="9" t="s">
        <v>64</v>
      </c>
      <c r="F57" s="2">
        <f t="shared" si="10"/>
        <v>128.82</v>
      </c>
      <c r="G57" s="7"/>
      <c r="H57" s="2"/>
      <c r="I57" s="9" t="s">
        <v>64</v>
      </c>
      <c r="J57" s="2">
        <f>F57</f>
        <v>128.82</v>
      </c>
      <c r="K57" s="2"/>
    </row>
    <row r="58" spans="1:11">
      <c r="A58" s="2"/>
      <c r="B58" s="9" t="s">
        <v>24</v>
      </c>
      <c r="C58" s="2"/>
      <c r="D58" s="2">
        <v>8.1</v>
      </c>
      <c r="E58" s="2" t="s">
        <v>65</v>
      </c>
      <c r="F58" s="2">
        <f t="shared" si="10"/>
        <v>8.1</v>
      </c>
      <c r="G58" s="2"/>
      <c r="H58" s="2"/>
      <c r="I58" s="2"/>
      <c r="J58" s="2"/>
      <c r="K58" s="2">
        <v>8.1</v>
      </c>
    </row>
    <row r="59" spans="1:11" ht="116">
      <c r="A59" s="2" t="s">
        <v>66</v>
      </c>
      <c r="B59" s="2"/>
      <c r="C59" s="2"/>
      <c r="D59" s="2"/>
      <c r="E59" s="2"/>
      <c r="F59" s="2">
        <f>C59</f>
        <v>0</v>
      </c>
      <c r="G59" s="9" t="s">
        <v>67</v>
      </c>
      <c r="H59" s="2">
        <v>1.8</v>
      </c>
      <c r="I59" s="2"/>
      <c r="J59" s="2"/>
      <c r="K59" s="2"/>
    </row>
    <row r="60" spans="1:11" ht="87">
      <c r="A60" s="2"/>
      <c r="B60" s="9" t="s">
        <v>24</v>
      </c>
      <c r="C60" s="2"/>
      <c r="D60" s="2">
        <v>43.91</v>
      </c>
      <c r="E60" s="9" t="s">
        <v>68</v>
      </c>
      <c r="F60" s="2">
        <f t="shared" ref="F60:F67" si="11">D60</f>
        <v>43.91</v>
      </c>
      <c r="G60" s="9" t="s">
        <v>69</v>
      </c>
      <c r="H60" s="2">
        <v>19.8</v>
      </c>
      <c r="I60" s="9" t="s">
        <v>68</v>
      </c>
      <c r="J60" s="2"/>
      <c r="K60" s="2">
        <f>F60</f>
        <v>43.91</v>
      </c>
    </row>
    <row r="61" spans="1:11" ht="159.5">
      <c r="A61" s="2"/>
      <c r="B61" s="9" t="s">
        <v>24</v>
      </c>
      <c r="C61" s="2"/>
      <c r="D61" s="2">
        <v>30.35</v>
      </c>
      <c r="E61" s="9" t="s">
        <v>50</v>
      </c>
      <c r="F61" s="2">
        <f t="shared" si="11"/>
        <v>30.35</v>
      </c>
      <c r="G61" s="9" t="s">
        <v>70</v>
      </c>
      <c r="H61" s="2">
        <v>7.1</v>
      </c>
      <c r="I61" s="9" t="s">
        <v>50</v>
      </c>
      <c r="J61" s="2">
        <f>F61</f>
        <v>30.35</v>
      </c>
      <c r="K61" s="2"/>
    </row>
    <row r="62" spans="1:11" ht="116">
      <c r="A62" s="2"/>
      <c r="B62" s="9" t="s">
        <v>28</v>
      </c>
      <c r="C62" s="2"/>
      <c r="D62" s="2">
        <v>57.65</v>
      </c>
      <c r="E62" s="2" t="s">
        <v>31</v>
      </c>
      <c r="F62" s="2">
        <f t="shared" si="11"/>
        <v>57.65</v>
      </c>
      <c r="G62" s="9" t="s">
        <v>67</v>
      </c>
      <c r="H62" s="2">
        <v>0.6</v>
      </c>
      <c r="I62" s="2" t="s">
        <v>31</v>
      </c>
      <c r="J62" s="2">
        <f>F62</f>
        <v>57.65</v>
      </c>
      <c r="K62" s="2"/>
    </row>
    <row r="63" spans="1:11" ht="29">
      <c r="A63" s="2"/>
      <c r="B63" s="9" t="s">
        <v>60</v>
      </c>
      <c r="C63" s="2"/>
      <c r="D63" s="2">
        <v>3.51</v>
      </c>
      <c r="E63" s="9" t="s">
        <v>71</v>
      </c>
      <c r="F63" s="2">
        <f t="shared" si="11"/>
        <v>3.51</v>
      </c>
      <c r="G63" s="2"/>
      <c r="H63" s="2"/>
      <c r="I63" s="9" t="s">
        <v>71</v>
      </c>
      <c r="J63" s="2">
        <f>F63</f>
        <v>3.51</v>
      </c>
      <c r="K63" s="2"/>
    </row>
    <row r="64" spans="1:11">
      <c r="A64" s="2"/>
      <c r="B64" s="9" t="s">
        <v>72</v>
      </c>
      <c r="C64" s="2"/>
      <c r="D64" s="2">
        <v>101.83</v>
      </c>
      <c r="E64" s="9" t="s">
        <v>73</v>
      </c>
      <c r="F64" s="2">
        <f t="shared" si="11"/>
        <v>101.83</v>
      </c>
      <c r="G64" s="2"/>
      <c r="H64" s="2"/>
      <c r="I64" s="9" t="s">
        <v>73</v>
      </c>
      <c r="J64" s="2">
        <f>F64</f>
        <v>101.83</v>
      </c>
      <c r="K64" s="2"/>
    </row>
    <row r="65" spans="1:11">
      <c r="A65" s="2"/>
      <c r="B65" s="9" t="s">
        <v>24</v>
      </c>
      <c r="C65" s="2"/>
      <c r="D65" s="2">
        <v>11.4</v>
      </c>
      <c r="E65" s="9" t="s">
        <v>73</v>
      </c>
      <c r="F65" s="2">
        <f t="shared" si="11"/>
        <v>11.4</v>
      </c>
      <c r="G65" s="2"/>
      <c r="H65" s="2"/>
      <c r="I65" s="9" t="s">
        <v>73</v>
      </c>
      <c r="J65" s="2">
        <f>F65</f>
        <v>11.4</v>
      </c>
      <c r="K65" s="2"/>
    </row>
    <row r="66" spans="1:11">
      <c r="A66" s="2"/>
      <c r="B66" s="9"/>
      <c r="C66" s="2"/>
      <c r="D66" s="2"/>
      <c r="E66" s="2"/>
      <c r="F66" s="2">
        <f t="shared" si="11"/>
        <v>0</v>
      </c>
      <c r="G66" s="2"/>
      <c r="H66" s="2"/>
      <c r="I66" s="2"/>
      <c r="J66" s="2"/>
      <c r="K66" s="2"/>
    </row>
    <row r="67" spans="1:11">
      <c r="A67" s="2"/>
      <c r="B67" s="9"/>
      <c r="C67" s="2"/>
      <c r="D67" s="2"/>
      <c r="E67" s="2"/>
      <c r="F67" s="2">
        <f t="shared" si="11"/>
        <v>0</v>
      </c>
      <c r="G67" s="2"/>
      <c r="H67" s="2"/>
      <c r="I67" s="2"/>
      <c r="J67" s="2"/>
      <c r="K67" s="2"/>
    </row>
    <row r="68" spans="1:11" ht="29">
      <c r="A68" s="9" t="s">
        <v>74</v>
      </c>
      <c r="B68" s="2"/>
      <c r="C68" s="6">
        <f>C39+C40</f>
        <v>5.5</v>
      </c>
      <c r="D68" s="2">
        <f>D46+D47+D48+D49+D53+D54+D55+D56+D57+D58+D60+D61+D62+D63+D64+D65</f>
        <v>597.45000000000005</v>
      </c>
      <c r="E68" s="2"/>
      <c r="F68" s="2">
        <f>F46+F47+F48+F49+F53+F54+F55+F56+F57+F58+F60+F61+F62+F63+F64+F65+F40+F39</f>
        <v>602.95000000000005</v>
      </c>
      <c r="G68" s="6"/>
      <c r="H68" s="2">
        <f>H62+H61+H60+H59+H52+H44+H43</f>
        <v>33.67</v>
      </c>
      <c r="I68" s="2"/>
      <c r="J68" s="2">
        <f>J46+J47+J48+J49+J53+J54+J55+J56+J57+J62+J63+J64+J65+J61</f>
        <v>545.43999999999994</v>
      </c>
      <c r="K68" s="5">
        <f>K60+K58</f>
        <v>52.01</v>
      </c>
    </row>
    <row r="69" spans="1:11" ht="24.5" customHeight="1">
      <c r="A69" s="2" t="s">
        <v>76</v>
      </c>
      <c r="B69" s="10"/>
      <c r="C69" s="2"/>
      <c r="D69" s="2"/>
      <c r="E69" s="2"/>
      <c r="F69" s="2">
        <f>C69</f>
        <v>0</v>
      </c>
      <c r="G69" s="10"/>
      <c r="H69" s="2"/>
      <c r="I69" s="2"/>
      <c r="J69" s="2"/>
      <c r="K69" s="2">
        <f t="shared" ref="K69:K75" si="12">F69</f>
        <v>0</v>
      </c>
    </row>
    <row r="70" spans="1:11" ht="43.5">
      <c r="A70" s="2" t="s">
        <v>77</v>
      </c>
      <c r="B70" s="10" t="s">
        <v>78</v>
      </c>
      <c r="C70" s="5">
        <v>1.98</v>
      </c>
      <c r="D70" s="2"/>
      <c r="E70" s="2"/>
      <c r="F70" s="2">
        <f t="shared" ref="F70:F75" si="13">C70</f>
        <v>1.98</v>
      </c>
      <c r="G70" s="2"/>
      <c r="H70" s="2"/>
      <c r="I70" s="2"/>
      <c r="J70" s="2"/>
      <c r="K70" s="2"/>
    </row>
    <row r="71" spans="1:11">
      <c r="A71" s="2"/>
      <c r="B71" s="10"/>
      <c r="C71" s="2"/>
      <c r="D71" s="2"/>
      <c r="E71" s="2"/>
      <c r="F71" s="2">
        <f t="shared" si="13"/>
        <v>0</v>
      </c>
      <c r="G71" s="2"/>
      <c r="H71" s="2"/>
      <c r="I71" s="2"/>
      <c r="J71" s="2"/>
      <c r="K71" s="2">
        <f t="shared" si="12"/>
        <v>0</v>
      </c>
    </row>
    <row r="72" spans="1:11">
      <c r="A72" s="2"/>
      <c r="B72" s="10"/>
      <c r="C72" s="2"/>
      <c r="D72" s="2"/>
      <c r="E72" s="2"/>
      <c r="F72" s="2">
        <f t="shared" si="13"/>
        <v>0</v>
      </c>
      <c r="G72" s="2"/>
      <c r="H72" s="2"/>
      <c r="I72" s="2"/>
      <c r="J72" s="2"/>
      <c r="K72" s="2">
        <f t="shared" si="12"/>
        <v>0</v>
      </c>
    </row>
    <row r="73" spans="1:11" ht="116">
      <c r="A73" s="2"/>
      <c r="B73" s="10"/>
      <c r="C73" s="6"/>
      <c r="D73" s="2"/>
      <c r="E73" s="2"/>
      <c r="F73" s="6">
        <f t="shared" si="13"/>
        <v>0</v>
      </c>
      <c r="G73" s="10" t="s">
        <v>67</v>
      </c>
      <c r="H73" s="2">
        <v>0.61</v>
      </c>
      <c r="I73" s="2"/>
      <c r="J73" s="2"/>
      <c r="K73" s="6">
        <f t="shared" si="12"/>
        <v>0</v>
      </c>
    </row>
    <row r="74" spans="1:11" ht="116">
      <c r="A74" s="2"/>
      <c r="B74" s="10"/>
      <c r="C74" s="2"/>
      <c r="D74" s="2"/>
      <c r="E74" s="2"/>
      <c r="F74" s="2">
        <f t="shared" si="13"/>
        <v>0</v>
      </c>
      <c r="G74" s="10" t="s">
        <v>79</v>
      </c>
      <c r="H74" s="2">
        <v>0.06</v>
      </c>
      <c r="I74" s="2"/>
      <c r="J74" s="2"/>
      <c r="K74" s="2">
        <f t="shared" si="12"/>
        <v>0</v>
      </c>
    </row>
    <row r="75" spans="1:11" ht="72.5">
      <c r="A75" s="2"/>
      <c r="B75" s="10"/>
      <c r="C75" s="2"/>
      <c r="D75" s="2"/>
      <c r="E75" s="2"/>
      <c r="F75" s="2">
        <f t="shared" si="13"/>
        <v>0</v>
      </c>
      <c r="G75" s="12" t="s">
        <v>80</v>
      </c>
      <c r="H75" s="2">
        <v>3.23</v>
      </c>
      <c r="I75" s="2"/>
      <c r="J75" s="2"/>
      <c r="K75" s="2">
        <f t="shared" si="12"/>
        <v>0</v>
      </c>
    </row>
    <row r="76" spans="1:11">
      <c r="A76" s="2"/>
      <c r="B76" s="10" t="s">
        <v>24</v>
      </c>
      <c r="C76" s="6"/>
      <c r="D76" s="2">
        <v>1.26</v>
      </c>
      <c r="E76" s="2" t="s">
        <v>25</v>
      </c>
      <c r="F76" s="2">
        <f t="shared" ref="F76:F81" si="14">D76</f>
        <v>1.26</v>
      </c>
      <c r="G76" s="2"/>
      <c r="H76" s="2"/>
      <c r="I76" s="2" t="s">
        <v>25</v>
      </c>
      <c r="J76" s="2">
        <f t="shared" ref="J76:J81" si="15">F76</f>
        <v>1.26</v>
      </c>
      <c r="K76" s="2"/>
    </row>
    <row r="77" spans="1:11" ht="29">
      <c r="A77" s="2"/>
      <c r="B77" s="10" t="s">
        <v>81</v>
      </c>
      <c r="C77" s="2"/>
      <c r="D77" s="2">
        <v>25.49</v>
      </c>
      <c r="E77" s="2" t="s">
        <v>26</v>
      </c>
      <c r="F77" s="2">
        <f t="shared" si="14"/>
        <v>25.49</v>
      </c>
      <c r="G77" s="2"/>
      <c r="H77" s="2"/>
      <c r="I77" s="2" t="s">
        <v>26</v>
      </c>
      <c r="J77" s="2">
        <f t="shared" si="15"/>
        <v>25.49</v>
      </c>
      <c r="K77" s="2"/>
    </row>
    <row r="78" spans="1:11">
      <c r="A78" s="2"/>
      <c r="B78" s="10" t="s">
        <v>59</v>
      </c>
      <c r="C78" s="2"/>
      <c r="D78" s="2">
        <v>85.35</v>
      </c>
      <c r="E78" s="2" t="s">
        <v>31</v>
      </c>
      <c r="F78" s="2">
        <f t="shared" si="14"/>
        <v>85.35</v>
      </c>
      <c r="G78" s="2"/>
      <c r="H78" s="2"/>
      <c r="I78" s="2" t="s">
        <v>31</v>
      </c>
      <c r="J78" s="2">
        <f t="shared" si="15"/>
        <v>85.35</v>
      </c>
      <c r="K78" s="2"/>
    </row>
    <row r="79" spans="1:11" ht="29">
      <c r="A79" s="2"/>
      <c r="B79" s="10" t="s">
        <v>60</v>
      </c>
      <c r="C79" s="2"/>
      <c r="D79" s="2">
        <v>1.99</v>
      </c>
      <c r="E79" s="2" t="s">
        <v>26</v>
      </c>
      <c r="F79" s="2">
        <f t="shared" si="14"/>
        <v>1.99</v>
      </c>
      <c r="G79" s="2"/>
      <c r="H79" s="2"/>
      <c r="I79" s="2" t="s">
        <v>26</v>
      </c>
      <c r="J79" s="2">
        <f t="shared" si="15"/>
        <v>1.99</v>
      </c>
      <c r="K79" s="2"/>
    </row>
    <row r="80" spans="1:11">
      <c r="A80" s="2"/>
      <c r="B80" s="10" t="s">
        <v>82</v>
      </c>
      <c r="C80" s="2"/>
      <c r="D80" s="2">
        <v>2.74</v>
      </c>
      <c r="E80" s="2" t="s">
        <v>26</v>
      </c>
      <c r="F80" s="2">
        <f t="shared" si="14"/>
        <v>2.74</v>
      </c>
      <c r="G80" s="2"/>
      <c r="H80" s="2"/>
      <c r="I80" s="2" t="s">
        <v>26</v>
      </c>
      <c r="J80" s="2">
        <f t="shared" si="15"/>
        <v>2.74</v>
      </c>
      <c r="K80" s="2"/>
    </row>
    <row r="81" spans="1:11">
      <c r="A81" s="2"/>
      <c r="B81" s="10"/>
      <c r="C81" s="2"/>
      <c r="D81" s="2"/>
      <c r="E81" s="2"/>
      <c r="F81" s="2">
        <f t="shared" si="14"/>
        <v>0</v>
      </c>
      <c r="G81" s="2"/>
      <c r="H81" s="2"/>
      <c r="I81" s="2"/>
      <c r="J81" s="2">
        <f t="shared" si="15"/>
        <v>0</v>
      </c>
      <c r="K81" s="2"/>
    </row>
    <row r="82" spans="1:11" ht="43.5">
      <c r="A82" s="2" t="s">
        <v>83</v>
      </c>
      <c r="B82" s="10" t="s">
        <v>78</v>
      </c>
      <c r="C82" s="2">
        <v>1.68</v>
      </c>
      <c r="D82" s="5"/>
      <c r="E82" s="2"/>
      <c r="F82" s="2">
        <f>C82</f>
        <v>1.68</v>
      </c>
      <c r="G82" s="10"/>
      <c r="H82" s="2"/>
      <c r="I82" s="2"/>
      <c r="J82" s="2"/>
      <c r="K82" s="2"/>
    </row>
    <row r="83" spans="1:11">
      <c r="A83" s="2"/>
      <c r="B83" s="10" t="s">
        <v>24</v>
      </c>
      <c r="C83" s="2"/>
      <c r="D83" s="2">
        <v>27.5</v>
      </c>
      <c r="E83" s="2" t="s">
        <v>25</v>
      </c>
      <c r="F83" s="2">
        <f t="shared" ref="F83:F88" si="16">D83</f>
        <v>27.5</v>
      </c>
      <c r="G83" s="10"/>
      <c r="H83" s="2"/>
      <c r="I83" s="2" t="s">
        <v>25</v>
      </c>
      <c r="J83" s="2">
        <f>F83</f>
        <v>27.5</v>
      </c>
      <c r="K83" s="2"/>
    </row>
    <row r="84" spans="1:11" ht="29">
      <c r="A84" s="2"/>
      <c r="B84" s="10" t="s">
        <v>24</v>
      </c>
      <c r="C84" s="2"/>
      <c r="D84" s="2">
        <v>1.67</v>
      </c>
      <c r="E84" s="10" t="s">
        <v>84</v>
      </c>
      <c r="F84" s="2">
        <f t="shared" si="16"/>
        <v>1.67</v>
      </c>
      <c r="G84" s="10"/>
      <c r="H84" s="2"/>
      <c r="I84" s="10" t="s">
        <v>84</v>
      </c>
      <c r="J84" s="2">
        <f>F84</f>
        <v>1.67</v>
      </c>
      <c r="K84" s="2"/>
    </row>
    <row r="85" spans="1:11" ht="101.5">
      <c r="A85" s="2"/>
      <c r="B85" s="10"/>
      <c r="C85" s="2"/>
      <c r="D85" s="2"/>
      <c r="E85" s="2"/>
      <c r="F85" s="2">
        <f t="shared" si="16"/>
        <v>0</v>
      </c>
      <c r="G85" s="10" t="s">
        <v>85</v>
      </c>
      <c r="H85" s="2">
        <v>1.8</v>
      </c>
      <c r="I85" s="2"/>
      <c r="J85" s="2">
        <f>F85</f>
        <v>0</v>
      </c>
      <c r="K85" s="2"/>
    </row>
    <row r="86" spans="1:11">
      <c r="A86" s="2"/>
      <c r="B86" s="10"/>
      <c r="C86" s="2"/>
      <c r="D86" s="2"/>
      <c r="E86" s="2"/>
      <c r="F86" s="2">
        <f t="shared" si="16"/>
        <v>0</v>
      </c>
      <c r="G86" s="10"/>
      <c r="H86" s="2"/>
      <c r="I86" s="2"/>
      <c r="J86" s="2">
        <f>F86</f>
        <v>0</v>
      </c>
      <c r="K86" s="2"/>
    </row>
    <row r="87" spans="1:11" ht="72.5">
      <c r="A87" s="2"/>
      <c r="B87" s="10"/>
      <c r="C87" s="2"/>
      <c r="D87" s="2"/>
      <c r="E87" s="10"/>
      <c r="F87" s="2">
        <f t="shared" si="16"/>
        <v>0</v>
      </c>
      <c r="G87" s="10" t="s">
        <v>86</v>
      </c>
      <c r="H87" s="2">
        <v>23.3</v>
      </c>
      <c r="I87" s="10"/>
      <c r="J87" s="2">
        <f>F87</f>
        <v>0</v>
      </c>
      <c r="K87" s="2"/>
    </row>
    <row r="88" spans="1:11">
      <c r="A88" s="2"/>
      <c r="B88" s="10"/>
      <c r="C88" s="2"/>
      <c r="D88" s="2"/>
      <c r="E88" s="2"/>
      <c r="F88" s="2">
        <f t="shared" si="16"/>
        <v>0</v>
      </c>
      <c r="G88" s="10"/>
      <c r="H88" s="2"/>
      <c r="I88" s="2"/>
      <c r="J88" s="2"/>
      <c r="K88" s="2"/>
    </row>
    <row r="89" spans="1:11" ht="43.5">
      <c r="A89" s="2" t="s">
        <v>87</v>
      </c>
      <c r="B89" s="10" t="s">
        <v>78</v>
      </c>
      <c r="C89" s="2">
        <v>2.48</v>
      </c>
      <c r="D89" s="2"/>
      <c r="E89" s="2"/>
      <c r="F89" s="2">
        <f>C89</f>
        <v>2.48</v>
      </c>
      <c r="G89" s="10"/>
      <c r="H89" s="2"/>
      <c r="I89" s="2"/>
      <c r="J89" s="2"/>
      <c r="K89" s="2"/>
    </row>
    <row r="90" spans="1:11" ht="101.5">
      <c r="A90" s="2"/>
      <c r="B90" s="10" t="s">
        <v>88</v>
      </c>
      <c r="C90" s="2">
        <v>162.9</v>
      </c>
      <c r="D90" s="2"/>
      <c r="E90" s="10"/>
      <c r="F90" s="2">
        <f>C90</f>
        <v>162.9</v>
      </c>
      <c r="G90" s="13" t="s">
        <v>89</v>
      </c>
      <c r="H90" s="6">
        <v>163</v>
      </c>
      <c r="I90" s="10"/>
      <c r="J90" s="2"/>
      <c r="K90" s="2">
        <f>F90</f>
        <v>162.9</v>
      </c>
    </row>
    <row r="91" spans="1:11" ht="72.5">
      <c r="A91" s="2"/>
      <c r="B91" s="10" t="s">
        <v>90</v>
      </c>
      <c r="C91" s="2">
        <v>0.35</v>
      </c>
      <c r="D91" s="2"/>
      <c r="E91" s="10"/>
      <c r="F91" s="2">
        <f>C91</f>
        <v>0.35</v>
      </c>
      <c r="G91" s="10" t="s">
        <v>91</v>
      </c>
      <c r="H91" s="2">
        <v>6.38</v>
      </c>
      <c r="I91" s="10"/>
      <c r="J91" s="2"/>
      <c r="K91" s="2"/>
    </row>
    <row r="92" spans="1:11" ht="29">
      <c r="A92" s="2"/>
      <c r="B92" s="10" t="s">
        <v>28</v>
      </c>
      <c r="C92" s="2"/>
      <c r="D92" s="2">
        <v>147.97999999999999</v>
      </c>
      <c r="E92" s="2" t="s">
        <v>31</v>
      </c>
      <c r="F92" s="2">
        <f t="shared" ref="F92:F97" si="17">D92</f>
        <v>147.97999999999999</v>
      </c>
      <c r="G92" s="10"/>
      <c r="H92" s="2"/>
      <c r="I92" s="2" t="s">
        <v>31</v>
      </c>
      <c r="J92" s="2">
        <f t="shared" ref="J92:J97" si="18">F92</f>
        <v>147.97999999999999</v>
      </c>
      <c r="K92" s="2"/>
    </row>
    <row r="93" spans="1:11" ht="29">
      <c r="A93" s="2"/>
      <c r="B93" s="10" t="s">
        <v>60</v>
      </c>
      <c r="C93" s="2"/>
      <c r="D93" s="2">
        <v>1.99</v>
      </c>
      <c r="E93" s="10" t="s">
        <v>71</v>
      </c>
      <c r="F93" s="2">
        <f t="shared" si="17"/>
        <v>1.99</v>
      </c>
      <c r="G93" s="2"/>
      <c r="H93" s="2"/>
      <c r="I93" s="10" t="s">
        <v>71</v>
      </c>
      <c r="J93" s="2">
        <f t="shared" si="18"/>
        <v>1.99</v>
      </c>
      <c r="K93" s="2"/>
    </row>
    <row r="94" spans="1:11">
      <c r="A94" s="2"/>
      <c r="B94" s="10" t="s">
        <v>72</v>
      </c>
      <c r="C94" s="2"/>
      <c r="D94" s="2">
        <v>69.11</v>
      </c>
      <c r="E94" s="10" t="s">
        <v>73</v>
      </c>
      <c r="F94" s="2">
        <f t="shared" si="17"/>
        <v>69.11</v>
      </c>
      <c r="G94" s="2"/>
      <c r="H94" s="2"/>
      <c r="I94" s="10" t="s">
        <v>73</v>
      </c>
      <c r="J94" s="2">
        <f t="shared" si="18"/>
        <v>69.11</v>
      </c>
      <c r="K94" s="2"/>
    </row>
    <row r="95" spans="1:11">
      <c r="A95" s="2"/>
      <c r="B95" s="10" t="s">
        <v>24</v>
      </c>
      <c r="C95" s="2"/>
      <c r="D95" s="2">
        <v>20.260000000000002</v>
      </c>
      <c r="E95" s="10" t="s">
        <v>73</v>
      </c>
      <c r="F95" s="2">
        <f t="shared" si="17"/>
        <v>20.260000000000002</v>
      </c>
      <c r="G95" s="2"/>
      <c r="H95" s="2"/>
      <c r="I95" s="10" t="s">
        <v>73</v>
      </c>
      <c r="J95" s="2">
        <f t="shared" si="18"/>
        <v>20.260000000000002</v>
      </c>
      <c r="K95" s="2"/>
    </row>
    <row r="96" spans="1:11">
      <c r="A96" s="2"/>
      <c r="B96" s="10" t="s">
        <v>24</v>
      </c>
      <c r="C96" s="2"/>
      <c r="D96" s="2">
        <v>9.1300000000000008</v>
      </c>
      <c r="E96" s="2" t="s">
        <v>92</v>
      </c>
      <c r="F96" s="2">
        <f t="shared" si="17"/>
        <v>9.1300000000000008</v>
      </c>
      <c r="G96" s="2"/>
      <c r="H96" s="2"/>
      <c r="I96" s="2" t="s">
        <v>92</v>
      </c>
      <c r="J96" s="2">
        <f t="shared" si="18"/>
        <v>9.1300000000000008</v>
      </c>
      <c r="K96" s="2"/>
    </row>
    <row r="97" spans="1:11" ht="29">
      <c r="A97" s="2"/>
      <c r="B97" s="10" t="s">
        <v>24</v>
      </c>
      <c r="C97" s="2"/>
      <c r="D97" s="2">
        <v>19.98</v>
      </c>
      <c r="E97" s="10" t="s">
        <v>93</v>
      </c>
      <c r="F97" s="2">
        <f t="shared" si="17"/>
        <v>19.98</v>
      </c>
      <c r="G97" s="2"/>
      <c r="H97" s="2"/>
      <c r="I97" s="10" t="s">
        <v>93</v>
      </c>
      <c r="J97" s="2">
        <f t="shared" si="18"/>
        <v>19.98</v>
      </c>
      <c r="K97" s="2"/>
    </row>
    <row r="98" spans="1:11" ht="35" customHeight="1">
      <c r="A98" s="10" t="s">
        <v>94</v>
      </c>
      <c r="B98" s="2"/>
      <c r="C98" s="6">
        <f>C70+C71+C72+C73+C74+C75+C76+C77+C78+C79+C80+C81+C82+C83+C84+C89+C90++C91</f>
        <v>169.39000000000001</v>
      </c>
      <c r="D98" s="2">
        <f>D76+D77+D78+D79+D80+D83+D84+D85+D86+D87+D88+D90+D91+D92+D93+D94+D95+D96+D97</f>
        <v>414.45</v>
      </c>
      <c r="E98" s="2"/>
      <c r="F98" s="6">
        <f>F70+F71+F73+F74+F75+F76+F77+F78+F79+F80+F82+F83+F84+F85+F87+F88+F89+F90+F91+F92+F93+F94+F95+F96+F97</f>
        <v>583.84</v>
      </c>
      <c r="G98" s="6"/>
      <c r="H98" s="6">
        <f>H73+H74+H75+H76+H77+H85+H87+H90+H91</f>
        <v>198.38</v>
      </c>
      <c r="I98" s="2"/>
      <c r="J98" s="2">
        <f>J76+J77+J78+J79+J80+J81+J82+J83+J84+J85+J87+J92+J93+J94+J95+J96+J97</f>
        <v>414.45</v>
      </c>
      <c r="K98" s="5"/>
    </row>
    <row r="99" spans="1:11" ht="32.5" customHeight="1">
      <c r="A99" s="10" t="s">
        <v>95</v>
      </c>
      <c r="B99" s="2"/>
      <c r="C99" s="6">
        <f>C98+C68+C38</f>
        <v>195.364</v>
      </c>
      <c r="D99" s="2">
        <f>D98+D68+D38</f>
        <v>1359.4780000000001</v>
      </c>
      <c r="E99" s="2"/>
      <c r="F99" s="6">
        <f>F98+F38+F68</f>
        <v>1554.8420000000001</v>
      </c>
      <c r="G99" s="2"/>
      <c r="H99" s="6">
        <f>H98+H68+H38</f>
        <v>256.952</v>
      </c>
      <c r="I99" s="2"/>
      <c r="J99" s="2">
        <f>D99</f>
        <v>1359.4780000000001</v>
      </c>
      <c r="K99" s="2">
        <v>17.440000000000001</v>
      </c>
    </row>
    <row r="100" spans="1:11" ht="19.5" customHeight="1">
      <c r="A100" s="2" t="s">
        <v>98</v>
      </c>
      <c r="B100" s="14"/>
      <c r="C100" s="2"/>
      <c r="D100" s="2"/>
      <c r="E100" s="2"/>
      <c r="F100" s="2"/>
      <c r="G100" s="14"/>
      <c r="H100" s="2"/>
      <c r="I100" s="2"/>
      <c r="J100" s="2"/>
      <c r="K100" s="2"/>
    </row>
    <row r="101" spans="1:11" ht="72.5">
      <c r="A101" s="2"/>
      <c r="B101" s="14" t="s">
        <v>90</v>
      </c>
      <c r="C101" s="2">
        <v>0.26</v>
      </c>
      <c r="D101" s="2"/>
      <c r="E101" s="2"/>
      <c r="F101" s="6">
        <f>C101</f>
        <v>0.26</v>
      </c>
      <c r="G101" s="14" t="s">
        <v>36</v>
      </c>
      <c r="H101" s="2">
        <v>5.23</v>
      </c>
      <c r="I101" s="2"/>
      <c r="J101" s="2"/>
      <c r="K101" s="2"/>
    </row>
    <row r="102" spans="1:11" ht="29">
      <c r="A102" s="2"/>
      <c r="B102" s="14" t="s">
        <v>28</v>
      </c>
      <c r="C102" s="2"/>
      <c r="D102" s="2">
        <v>96.48</v>
      </c>
      <c r="E102" s="2" t="s">
        <v>31</v>
      </c>
      <c r="F102" s="2">
        <f>D102</f>
        <v>96.48</v>
      </c>
      <c r="G102" s="2"/>
      <c r="H102" s="2"/>
      <c r="I102" s="2" t="s">
        <v>31</v>
      </c>
      <c r="J102" s="2">
        <v>96.48</v>
      </c>
      <c r="K102" s="2"/>
    </row>
    <row r="103" spans="1:11" ht="30" customHeight="1">
      <c r="A103" s="2"/>
      <c r="B103" s="14" t="s">
        <v>60</v>
      </c>
      <c r="C103" s="2"/>
      <c r="D103" s="2">
        <v>1.82</v>
      </c>
      <c r="E103" s="14" t="s">
        <v>71</v>
      </c>
      <c r="F103" s="2">
        <f>D103</f>
        <v>1.82</v>
      </c>
      <c r="G103" s="2"/>
      <c r="H103" s="2"/>
      <c r="I103" s="14" t="s">
        <v>71</v>
      </c>
      <c r="J103" s="2">
        <v>1.82</v>
      </c>
      <c r="K103" s="2"/>
    </row>
    <row r="104" spans="1:11">
      <c r="A104" s="2"/>
      <c r="B104" s="14" t="s">
        <v>72</v>
      </c>
      <c r="C104" s="2"/>
      <c r="D104" s="2">
        <v>33.26</v>
      </c>
      <c r="E104" s="14" t="s">
        <v>73</v>
      </c>
      <c r="F104" s="2">
        <f>D104</f>
        <v>33.26</v>
      </c>
      <c r="G104" s="2"/>
      <c r="H104" s="2"/>
      <c r="I104" s="14" t="s">
        <v>73</v>
      </c>
      <c r="J104" s="2">
        <v>33.26</v>
      </c>
      <c r="K104" s="2"/>
    </row>
    <row r="105" spans="1:11">
      <c r="A105" s="2"/>
      <c r="B105" s="14" t="s">
        <v>24</v>
      </c>
      <c r="C105" s="2"/>
      <c r="D105" s="2">
        <v>7.79</v>
      </c>
      <c r="E105" s="14" t="s">
        <v>73</v>
      </c>
      <c r="F105" s="2">
        <f>D105</f>
        <v>7.79</v>
      </c>
      <c r="G105" s="2"/>
      <c r="H105" s="2"/>
      <c r="I105" s="14" t="s">
        <v>73</v>
      </c>
      <c r="J105" s="2">
        <v>7.79</v>
      </c>
      <c r="K105" s="2"/>
    </row>
    <row r="106" spans="1:11">
      <c r="A106" s="2"/>
      <c r="B106" s="14" t="s">
        <v>24</v>
      </c>
      <c r="C106" s="2"/>
      <c r="D106" s="2">
        <v>50.67</v>
      </c>
      <c r="E106" s="2" t="s">
        <v>50</v>
      </c>
      <c r="F106" s="2">
        <f>D106</f>
        <v>50.67</v>
      </c>
      <c r="G106" s="2"/>
      <c r="H106" s="2"/>
      <c r="I106" s="2" t="s">
        <v>50</v>
      </c>
      <c r="J106" s="2">
        <v>50.67</v>
      </c>
      <c r="K106" s="2"/>
    </row>
    <row r="107" spans="1:11">
      <c r="A107" s="2" t="s">
        <v>110</v>
      </c>
      <c r="B107" s="2"/>
      <c r="C107" s="2">
        <f>C101</f>
        <v>0.26</v>
      </c>
      <c r="D107" s="2">
        <f>D102+D103+D104+D105+D106</f>
        <v>190.01999999999998</v>
      </c>
      <c r="E107" s="2"/>
      <c r="F107" s="6">
        <f>F101+F102+F103+F104+F105+F106</f>
        <v>190.27999999999997</v>
      </c>
      <c r="G107" s="2"/>
      <c r="H107" s="2"/>
      <c r="I107" s="2"/>
      <c r="J107" s="2"/>
      <c r="K107" s="2"/>
    </row>
    <row r="108" spans="1:11" ht="58">
      <c r="A108" s="2" t="s">
        <v>99</v>
      </c>
      <c r="B108" s="14" t="s">
        <v>78</v>
      </c>
      <c r="C108" s="2">
        <v>2.48</v>
      </c>
      <c r="D108" s="2"/>
      <c r="E108" s="2"/>
      <c r="F108" s="2">
        <f>C108</f>
        <v>2.48</v>
      </c>
      <c r="G108" s="14" t="s">
        <v>36</v>
      </c>
      <c r="H108" s="2">
        <v>5.37</v>
      </c>
      <c r="I108" s="2"/>
      <c r="J108" s="2"/>
      <c r="K108" s="2"/>
    </row>
    <row r="109" spans="1:11" ht="72.5">
      <c r="A109" s="2"/>
      <c r="B109" s="14" t="s">
        <v>90</v>
      </c>
      <c r="C109" s="2">
        <v>0.26</v>
      </c>
      <c r="D109" s="2"/>
      <c r="E109" s="2"/>
      <c r="F109" s="2">
        <f>C109</f>
        <v>0.26</v>
      </c>
      <c r="G109" s="2"/>
      <c r="H109" s="2"/>
      <c r="I109" s="2"/>
      <c r="J109" s="2"/>
      <c r="K109" s="2"/>
    </row>
    <row r="110" spans="1:11" ht="29">
      <c r="A110" s="2"/>
      <c r="B110" s="14" t="s">
        <v>28</v>
      </c>
      <c r="C110" s="2"/>
      <c r="D110" s="2">
        <v>65.22</v>
      </c>
      <c r="E110" s="2" t="s">
        <v>31</v>
      </c>
      <c r="F110" s="2">
        <v>65.22</v>
      </c>
      <c r="G110" s="2"/>
      <c r="H110" s="2"/>
      <c r="I110" s="2" t="s">
        <v>31</v>
      </c>
      <c r="J110" s="2">
        <v>65.22</v>
      </c>
      <c r="K110" s="2"/>
    </row>
    <row r="111" spans="1:11">
      <c r="A111" s="2"/>
      <c r="B111" s="2" t="s">
        <v>100</v>
      </c>
      <c r="C111" s="2"/>
      <c r="D111" s="2">
        <v>2.3199999999999998</v>
      </c>
      <c r="E111" s="2" t="s">
        <v>103</v>
      </c>
      <c r="F111" s="2">
        <v>2.3199999999999998</v>
      </c>
      <c r="G111" s="2"/>
      <c r="H111" s="2"/>
      <c r="I111" s="2" t="s">
        <v>103</v>
      </c>
      <c r="J111" s="2">
        <v>2.3199999999999998</v>
      </c>
      <c r="K111" s="2"/>
    </row>
    <row r="112" spans="1:11" ht="43.5">
      <c r="A112" s="2"/>
      <c r="B112" s="14" t="s">
        <v>101</v>
      </c>
      <c r="C112" s="2"/>
      <c r="D112" s="2">
        <v>14.78</v>
      </c>
      <c r="E112" s="14" t="s">
        <v>73</v>
      </c>
      <c r="F112" s="2">
        <v>14.78</v>
      </c>
      <c r="G112" s="2"/>
      <c r="H112" s="2"/>
      <c r="I112" s="14" t="s">
        <v>73</v>
      </c>
      <c r="J112" s="2">
        <v>14.78</v>
      </c>
      <c r="K112" s="2"/>
    </row>
    <row r="113" spans="1:11">
      <c r="A113" s="2"/>
      <c r="B113" s="2" t="s">
        <v>82</v>
      </c>
      <c r="C113" s="2"/>
      <c r="D113" s="2">
        <v>48.79</v>
      </c>
      <c r="E113" s="2" t="s">
        <v>102</v>
      </c>
      <c r="F113" s="2">
        <v>48.79</v>
      </c>
      <c r="G113" s="2"/>
      <c r="H113" s="2"/>
      <c r="I113" s="2" t="s">
        <v>102</v>
      </c>
      <c r="J113" s="2">
        <v>48.79</v>
      </c>
      <c r="K113" s="2"/>
    </row>
    <row r="114" spans="1:11">
      <c r="A114" s="2"/>
      <c r="B114" s="2" t="s">
        <v>82</v>
      </c>
      <c r="C114" s="2"/>
      <c r="D114" s="2">
        <v>13.73</v>
      </c>
      <c r="E114" s="14" t="s">
        <v>73</v>
      </c>
      <c r="F114" s="2">
        <v>13.73</v>
      </c>
      <c r="G114" s="2"/>
      <c r="H114" s="2"/>
      <c r="I114" s="14" t="s">
        <v>73</v>
      </c>
      <c r="J114" s="2">
        <v>13.73</v>
      </c>
      <c r="K114" s="2"/>
    </row>
    <row r="115" spans="1:11">
      <c r="A115" s="2"/>
      <c r="B115" s="2" t="s">
        <v>82</v>
      </c>
      <c r="C115" s="2"/>
      <c r="D115" s="2">
        <v>16.63</v>
      </c>
      <c r="E115" s="2" t="s">
        <v>50</v>
      </c>
      <c r="F115" s="2">
        <v>16.63</v>
      </c>
      <c r="G115" s="2"/>
      <c r="H115" s="2"/>
      <c r="I115" s="2" t="s">
        <v>50</v>
      </c>
      <c r="J115" s="2">
        <v>16.63</v>
      </c>
      <c r="K115" s="2"/>
    </row>
    <row r="116" spans="1:11">
      <c r="A116" s="2" t="s">
        <v>110</v>
      </c>
      <c r="B116" s="2"/>
      <c r="C116" s="2">
        <f>C108+C109</f>
        <v>2.74</v>
      </c>
      <c r="D116" s="2">
        <f>D110+D111+D112+D113+D114+D115</f>
        <v>161.46999999999997</v>
      </c>
      <c r="E116" s="2"/>
      <c r="F116" s="2">
        <f>F108+F109+F110+F111+F112+F113+F114+F115</f>
        <v>164.20999999999998</v>
      </c>
      <c r="G116" s="2"/>
      <c r="H116" s="2"/>
      <c r="I116" s="2"/>
      <c r="J116" s="2"/>
      <c r="K116" s="2"/>
    </row>
    <row r="117" spans="1:11">
      <c r="A117" s="2" t="s">
        <v>104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72.5">
      <c r="A118" s="2"/>
      <c r="B118" s="14" t="s">
        <v>105</v>
      </c>
      <c r="C118" s="2">
        <v>0.05</v>
      </c>
      <c r="D118" s="2"/>
      <c r="E118" s="2"/>
      <c r="F118" s="2">
        <f>C118</f>
        <v>0.05</v>
      </c>
      <c r="G118" s="2"/>
      <c r="H118" s="2"/>
      <c r="I118" s="2"/>
      <c r="J118" s="2"/>
      <c r="K118" s="2"/>
    </row>
    <row r="119" spans="1:11" ht="63" customHeight="1">
      <c r="A119" s="2"/>
      <c r="B119" s="14" t="s">
        <v>106</v>
      </c>
      <c r="C119" s="2">
        <v>0.05</v>
      </c>
      <c r="D119" s="2"/>
      <c r="E119" s="2"/>
      <c r="F119" s="2">
        <f>C119</f>
        <v>0.05</v>
      </c>
      <c r="G119" s="2"/>
      <c r="H119" s="2"/>
      <c r="I119" s="2"/>
      <c r="J119" s="2"/>
      <c r="K119" s="2"/>
    </row>
    <row r="120" spans="1:11" ht="72.5">
      <c r="A120" s="2"/>
      <c r="B120" s="14" t="s">
        <v>90</v>
      </c>
      <c r="C120" s="2">
        <v>0.27</v>
      </c>
      <c r="D120" s="2"/>
      <c r="E120" s="2"/>
      <c r="F120" s="2">
        <f>C120</f>
        <v>0.27</v>
      </c>
      <c r="G120" s="2"/>
      <c r="H120" s="2"/>
      <c r="I120" s="2"/>
      <c r="J120" s="2"/>
      <c r="K120" s="2"/>
    </row>
    <row r="121" spans="1:11" ht="29">
      <c r="A121" s="2"/>
      <c r="B121" s="14" t="s">
        <v>28</v>
      </c>
      <c r="C121" s="2"/>
      <c r="D121" s="2">
        <v>70.34</v>
      </c>
      <c r="E121" s="2" t="s">
        <v>31</v>
      </c>
      <c r="F121" s="2">
        <v>70.34</v>
      </c>
      <c r="G121" s="2"/>
      <c r="H121" s="2"/>
      <c r="I121" s="2" t="s">
        <v>31</v>
      </c>
      <c r="J121" s="2">
        <v>70.34</v>
      </c>
      <c r="K121" s="2"/>
    </row>
    <row r="122" spans="1:11" ht="29">
      <c r="A122" s="2"/>
      <c r="B122" s="22" t="s">
        <v>107</v>
      </c>
      <c r="C122" s="2"/>
      <c r="D122" s="2">
        <v>33.450000000000003</v>
      </c>
      <c r="E122" s="14" t="s">
        <v>73</v>
      </c>
      <c r="F122" s="2">
        <v>33.450000000000003</v>
      </c>
      <c r="G122" s="2"/>
      <c r="H122" s="2"/>
      <c r="I122" s="14" t="s">
        <v>73</v>
      </c>
      <c r="J122" s="2">
        <v>33.450000000000003</v>
      </c>
      <c r="K122" s="2"/>
    </row>
    <row r="123" spans="1:11" ht="29">
      <c r="A123" s="2"/>
      <c r="B123" s="14" t="s">
        <v>60</v>
      </c>
      <c r="C123" s="2"/>
      <c r="D123" s="2">
        <v>1.83</v>
      </c>
      <c r="E123" s="14" t="s">
        <v>73</v>
      </c>
      <c r="F123" s="2">
        <v>1.83</v>
      </c>
      <c r="G123" s="2"/>
      <c r="H123" s="2"/>
      <c r="I123" s="14" t="s">
        <v>73</v>
      </c>
      <c r="J123" s="2">
        <v>1.83</v>
      </c>
      <c r="K123" s="2"/>
    </row>
    <row r="124" spans="1:11">
      <c r="A124" s="2"/>
      <c r="B124" s="2" t="s">
        <v>24</v>
      </c>
      <c r="C124" s="2"/>
      <c r="D124" s="2">
        <v>3.21</v>
      </c>
      <c r="E124" s="14" t="s">
        <v>73</v>
      </c>
      <c r="F124" s="2">
        <v>3.21</v>
      </c>
      <c r="G124" s="2"/>
      <c r="H124" s="2"/>
      <c r="I124" s="14" t="s">
        <v>73</v>
      </c>
      <c r="J124" s="2">
        <v>3.21</v>
      </c>
      <c r="K124" s="2"/>
    </row>
    <row r="125" spans="1:11" ht="29">
      <c r="A125" s="2"/>
      <c r="B125" s="2" t="s">
        <v>24</v>
      </c>
      <c r="C125" s="2"/>
      <c r="D125" s="2">
        <v>0.2</v>
      </c>
      <c r="E125" s="14" t="s">
        <v>49</v>
      </c>
      <c r="F125" s="2">
        <v>0.2</v>
      </c>
      <c r="G125" s="2"/>
      <c r="H125" s="2"/>
      <c r="I125" s="14" t="s">
        <v>49</v>
      </c>
      <c r="J125" s="2">
        <v>0.2</v>
      </c>
      <c r="K125" s="2"/>
    </row>
    <row r="126" spans="1:11">
      <c r="A126" s="2"/>
      <c r="B126" s="2" t="s">
        <v>24</v>
      </c>
      <c r="C126" s="2"/>
      <c r="D126" s="2">
        <v>62.86</v>
      </c>
      <c r="E126" s="2" t="s">
        <v>50</v>
      </c>
      <c r="F126" s="2">
        <v>62.86</v>
      </c>
      <c r="G126" s="2"/>
      <c r="H126" s="2"/>
      <c r="I126" s="2" t="s">
        <v>50</v>
      </c>
      <c r="J126" s="2">
        <v>62.86</v>
      </c>
      <c r="K126" s="2"/>
    </row>
    <row r="127" spans="1:11">
      <c r="A127" s="2" t="s">
        <v>110</v>
      </c>
      <c r="B127" s="2"/>
      <c r="C127">
        <f>C118+C119+C120</f>
        <v>0.37</v>
      </c>
      <c r="D127" s="2">
        <f>D121+D122+D123+D124+D125+D126</f>
        <v>171.89</v>
      </c>
      <c r="E127" s="2"/>
      <c r="F127" s="2">
        <f>F118+F119+F120+F121+F122+F123+F124+F125+F126</f>
        <v>172.26</v>
      </c>
      <c r="G127" s="2"/>
      <c r="H127" s="2"/>
      <c r="I127" s="2"/>
      <c r="J127" s="2"/>
      <c r="K127" s="2"/>
    </row>
    <row r="128" spans="1:11" ht="29">
      <c r="A128" s="14" t="s">
        <v>108</v>
      </c>
      <c r="B128" s="2"/>
      <c r="C128" s="2">
        <f>C107+C116+C127</f>
        <v>3.37</v>
      </c>
      <c r="D128" s="2">
        <f>D107+D116+D127</f>
        <v>523.37999999999988</v>
      </c>
      <c r="E128" s="2"/>
      <c r="F128" s="6">
        <f>F101+F102+F103+F104+F105+F106+F108+F109+F110+F111+F112+F113+F114+F115+F118+F119+F120+F121+F122+F123+F124+F125+F126</f>
        <v>526.74999999999989</v>
      </c>
      <c r="G128" s="2"/>
      <c r="H128" s="2">
        <f>H101+H108</f>
        <v>10.600000000000001</v>
      </c>
      <c r="I128" s="2"/>
      <c r="J128" s="2">
        <f>J102+J103+J104+J105+J106+J110+J111+J112+J113+J114+J115+J121+J122+J123+J124+J125+J126</f>
        <v>523.38</v>
      </c>
      <c r="K128" s="2"/>
    </row>
    <row r="129" spans="1:11" ht="29">
      <c r="A129" s="23" t="s">
        <v>109</v>
      </c>
      <c r="B129" s="24"/>
      <c r="C129" s="25">
        <f>C128+C99</f>
        <v>198.73400000000001</v>
      </c>
      <c r="D129" s="24">
        <f>D128+D99</f>
        <v>1882.8579999999999</v>
      </c>
      <c r="E129" s="24"/>
      <c r="F129" s="25">
        <f>C129+D129</f>
        <v>2081.5920000000001</v>
      </c>
      <c r="G129" s="24"/>
      <c r="H129" s="25">
        <f>H128+H99</f>
        <v>267.55200000000002</v>
      </c>
      <c r="I129" s="24"/>
      <c r="J129" s="24">
        <f>J128+J99</f>
        <v>1882.8580000000002</v>
      </c>
      <c r="K129" s="24">
        <v>10.24</v>
      </c>
    </row>
    <row r="131" spans="1:11">
      <c r="F131" s="8"/>
    </row>
  </sheetData>
  <mergeCells count="7">
    <mergeCell ref="A2:K2"/>
    <mergeCell ref="A3:J3"/>
    <mergeCell ref="A4:A5"/>
    <mergeCell ref="B4:B5"/>
    <mergeCell ref="C4:E4"/>
    <mergeCell ref="F4:F5"/>
    <mergeCell ref="G4:J4"/>
  </mergeCells>
  <pageMargins left="0.70866141732283472" right="0.70866141732283472" top="0.74803149606299213" bottom="0.74803149606299213" header="0.31496062992125984" footer="0.31496062992125984"/>
  <pageSetup paperSize="9" scale="9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2019-01-30T14:36:21Z</dcterms:modified>
</cp:coreProperties>
</file>